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32" documentId="13_ncr:1_{7C54AE26-B958-4B10-B741-DAC1B2650AC4}" xr6:coauthVersionLast="47" xr6:coauthVersionMax="47" xr10:uidLastSave="{5DFDDEF2-D51C-43AA-ADBD-6E4C74ACA8DB}"/>
  <workbookProtection workbookAlgorithmName="SHA-512" workbookHashValue="Ojdm9akCMXFIrzzQqYdNSQFQIA5SwBjNID6F9P/r31jjA9YosriLWryWj3INDqzH4YXzJ8OMIpWOVnGXHD4LDg==" workbookSaltValue="84JDlyR9TaN67vWjIEqV5Q==" workbookSpinCount="100000" lockStructure="1"/>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21" i="1" l="1"/>
  <c r="M20" i="1"/>
  <c r="N425" i="1" l="1"/>
  <c r="B429" i="1" l="1"/>
  <c r="N424" i="1"/>
  <c r="N423" i="1"/>
  <c r="B381" i="1"/>
  <c r="N377" i="1"/>
  <c r="N376" i="1"/>
  <c r="N375" i="1"/>
  <c r="B174" i="1"/>
  <c r="N170" i="1"/>
  <c r="N169" i="1"/>
  <c r="N168" i="1"/>
  <c r="M80" i="1" l="1"/>
  <c r="M79" i="1"/>
  <c r="M78" i="1"/>
  <c r="M533" i="1"/>
  <c r="M531" i="1"/>
  <c r="B534" i="1" s="1"/>
  <c r="B12" i="1"/>
  <c r="E11" i="1"/>
  <c r="E10" i="1"/>
  <c r="E9" i="1"/>
  <c r="E8" i="1"/>
  <c r="E7" i="1"/>
  <c r="B568" i="1" l="1"/>
  <c r="B608" i="1"/>
  <c r="B670" i="1"/>
  <c r="B694" i="1" l="1"/>
  <c r="G736" i="1"/>
  <c r="B682" i="1"/>
  <c r="E736" i="1"/>
</calcChain>
</file>

<file path=xl/sharedStrings.xml><?xml version="1.0" encoding="utf-8"?>
<sst xmlns="http://schemas.openxmlformats.org/spreadsheetml/2006/main" count="493" uniqueCount="255">
  <si>
    <t>(Qualifying Requirement Data)</t>
  </si>
  <si>
    <t>Name:</t>
  </si>
  <si>
    <t>Address:</t>
  </si>
  <si>
    <t>Dear Sir,</t>
  </si>
  <si>
    <t>*</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</si>
  <si>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</si>
  <si>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</si>
  <si>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</si>
  <si>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</si>
  <si>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</si>
  <si>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</si>
  <si>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</si>
  <si>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</si>
  <si>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</si>
  <si>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</si>
  <si>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</si>
  <si>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</si>
  <si>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</si>
  <si>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</si>
  <si>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</si>
  <si>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</si>
  <si>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</si>
  <si>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</si>
  <si>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</si>
  <si>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</si>
  <si>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</si>
  <si>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</si>
  <si>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</si>
  <si>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</si>
  <si>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</si>
  <si>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</si>
  <si>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</si>
  <si>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</si>
  <si>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</si>
  <si>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</si>
  <si>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</si>
  <si>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</si>
  <si>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</si>
  <si>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</si>
  <si>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</si>
  <si>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</si>
  <si>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</si>
  <si>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</si>
  <si>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</si>
  <si>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</si>
  <si>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</si>
  <si>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</si>
  <si>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</si>
  <si>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</si>
  <si>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</si>
  <si>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</si>
  <si>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</si>
  <si>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</si>
  <si>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</si>
  <si>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</si>
  <si>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</si>
  <si>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</si>
  <si>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</si>
  <si>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</si>
  <si>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</si>
  <si>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</si>
  <si>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</si>
  <si>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</si>
  <si>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</si>
  <si>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</si>
  <si>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</si>
  <si>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</si>
  <si>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</si>
  <si>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</si>
  <si>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</si>
  <si>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</si>
  <si>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</si>
  <si>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</si>
  <si>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</si>
  <si>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</si>
  <si>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</si>
  <si>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</si>
  <si>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</si>
  <si>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</si>
  <si>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</si>
  <si>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</si>
  <si>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</si>
  <si>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</si>
  <si>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</si>
  <si>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</si>
  <si>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</si>
  <si>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</si>
  <si>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</si>
  <si>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</si>
  <si>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</si>
  <si>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</si>
  <si>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</si>
  <si>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</si>
  <si>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</si>
  <si>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</si>
  <si>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</si>
  <si>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</si>
  <si>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</si>
  <si>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</si>
  <si>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</si>
  <si>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</si>
  <si>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</si>
  <si>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</si>
  <si>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</si>
  <si>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</si>
  <si>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</si>
  <si>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</si>
  <si>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</si>
  <si>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</si>
  <si>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</si>
  <si>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</si>
  <si>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</si>
  <si>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</si>
  <si>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</si>
  <si>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</si>
  <si>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</si>
  <si>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</si>
  <si>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</si>
  <si>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</si>
  <si>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</si>
  <si>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</si>
  <si>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</si>
  <si>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</si>
  <si>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</si>
  <si>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</si>
  <si>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</si>
  <si>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</si>
  <si>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</si>
  <si>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</si>
  <si>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</si>
  <si>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</si>
  <si>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</si>
  <si>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</si>
  <si>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</si>
  <si>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</si>
  <si>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</si>
  <si>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</si>
  <si>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</si>
  <si>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</si>
  <si>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</si>
  <si>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</si>
  <si>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</si>
  <si>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</si>
  <si>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</si>
  <si>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</si>
  <si>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</si>
  <si>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</si>
  <si>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</si>
  <si>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</si>
  <si>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 xml:space="preserve">Details of documents uploaded in support of the above stated experience 
</t>
  </si>
  <si>
    <t xml:space="preserve">Contract Reference No. &amp; Date of Award
</t>
  </si>
  <si>
    <t>Name and Address of the Employer/Utility for whom the Contract was executed by the firm/Partner of a JV</t>
  </si>
  <si>
    <t>Name and Address of the Employer/Utility for whom the Contract was executed by the firm</t>
  </si>
  <si>
    <t>2019-2020</t>
  </si>
  <si>
    <t>3.0</t>
  </si>
  <si>
    <t>Do you have audited results for FY 2020-21</t>
  </si>
  <si>
    <t>2020-2021</t>
  </si>
  <si>
    <t>of Gas Insulated Switchgear (GIS) circuit breaker bays.</t>
  </si>
  <si>
    <t xml:space="preserve">Name  of Bidder/Collaborator/ Parent/Principal/Partner of a JV/Indian GIS Manufacturer </t>
  </si>
  <si>
    <t>Format-B (Route-2):</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</si>
  <si>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</si>
  <si>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</si>
  <si>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</si>
  <si>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</si>
  <si>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</si>
  <si>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</si>
  <si>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</si>
  <si>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</si>
  <si>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</si>
  <si>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</si>
  <si>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</si>
  <si>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</si>
  <si>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</si>
  <si>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</si>
  <si>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</si>
  <si>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r>
      <t xml:space="preserve">Whether above Indian GIS Manufacturer meets the requirement mentioned at Route-1 or Route-2 or Route-3 above. 
</t>
    </r>
    <r>
      <rPr>
        <b/>
        <i/>
        <sz val="12"/>
        <rFont val="Book Antiqua"/>
        <family val="1"/>
      </rPr>
      <t>(If Yes, Please mentioned the details in the Format-A/Format-B/Format-C above)</t>
    </r>
  </si>
  <si>
    <t xml:space="preserve">Format-E: </t>
  </si>
  <si>
    <t>Name of the Partner of JV</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</si>
  <si>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</si>
  <si>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</si>
  <si>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</si>
  <si>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</si>
  <si>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</si>
  <si>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</si>
  <si>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</si>
  <si>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</si>
  <si>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</si>
  <si>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</si>
  <si>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2022-2023</t>
  </si>
  <si>
    <t>2021-2022</t>
  </si>
  <si>
    <t>NOTE: type test reports of Collaborator/ Parent Company/ Subsidiary Company/ Group Company shall also be acceptable, for which a confirmation shall be furnished along with the bid as per format attached in the bidding documents (Attachment-24 in Volume-III)</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</si>
  <si>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</si>
  <si>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addition to the data/details furnished as above, the information available at ‘Information on Record’ (IoR) portal of POWERGRID may also be considered as our submission for purpose of QR compliance.</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</si>
  <si>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</si>
  <si>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have been supplied or Type tested based on Technological support of their Parent/ Principal Company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</si>
  <si>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</si>
  <si>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</si>
  <si>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Parent/Principal Company under the Contract.</t>
  </si>
  <si>
    <t>Voltage Level of 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</si>
  <si>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</si>
  <si>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</si>
  <si>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Whether 345KV or above voltage level Gas Insulated Switchgear (GIS) Circuit Breaker bay manufactured by bidder based on technological support of the collaborator have been supplied or Type tested
</t>
  </si>
  <si>
    <t>Whether 345KV or above voltage level Gas Insulated Switchgear (GIS) Circuit breaker bays, as mentioned above, has been manufactured based on technological support of the Collaborator under the Contract.</t>
  </si>
  <si>
    <t>Voltage Level of AIS/GIS Substation commissioned under the Contract
(Indicate 345KV or above class only)</t>
  </si>
  <si>
    <t>2023-2024</t>
  </si>
  <si>
    <t>Average Annual Turnover for best Three Years out of last five financial years is</t>
  </si>
  <si>
    <t>Do you have audited results for FY 2024-25</t>
  </si>
  <si>
    <t>2024-2025</t>
  </si>
  <si>
    <t>Whether  Manufacturer Authorization Form (MAF) from offered GIS manufacturer(s) (as per enclosed format in bidding document) (confirming that a legally enforceable Joint deed of Undertaking (as per enclosed format at Form 22 in Section VI, Vol-I of bidding document) shall be submitted at the time of signing of contract) is enclosed with the bid</t>
  </si>
  <si>
    <t>We have submitted bid as individual firm.</t>
  </si>
  <si>
    <t>No. of GIS Circuit Breaker equipped bays under the above contract
(Indicate nos. of Gas Insulated Switchgear (GIS) Circuit Breaker equipped bays of 220KV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</si>
  <si>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Voltage Level of GIS Substation commissioned under the Contract
(Indicate  220KV or above class only)</t>
  </si>
  <si>
    <t>Name of the GIS substation or switchyard</t>
  </si>
  <si>
    <t>Voltage Level of AIS Substation commissioned under the Contract
(Indicate  345KV or above class only)</t>
  </si>
  <si>
    <t>No. of AIS Circuit Breaker equipped bays under the above contract
(Indicate nos. of Gas Insulated Switchgear (GIS) Circuit Breaker equipped bays of 220 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</si>
  <si>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Format-E: (Route-4)</t>
  </si>
  <si>
    <t>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 Specification No.: CC/NT/W-GIS/DOM/A00/26/01351</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</si>
  <si>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</si>
  <si>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Format in support of meeting the requirement of para 1.2, Annexure-A (BDS) , Section-III, Volume-I of the Bidding Documents)</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</si>
  <si>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 (BDS))</t>
    </r>
  </si>
  <si>
    <t>TECHNICAL REQUIREMENTS {Reference para 1.0 of Annexure-A (BDS)}</t>
  </si>
  <si>
    <t>Format for the Bidder/Collaborator/ Parent/Principal/Partner of JV in case of Joint Venture/Indian GIS Mnaufacturer in support of meeting the requirement of para 1.1, Annexure-A (BDS), Section-III, Volume-I of the Bidding Documents)</t>
  </si>
  <si>
    <t>Whether legally enforceable undertaking jointly by Bidder/Manufacturer and the Collaborator(s) (as per enclosed format in Section-VI: Sample Forms and Procedures of bidding document) is furnished along with the bid. (Applicable for the Bidder/Manufacturer(s) wish/proposes to qualify through  Route-2 of Annexure-A (BDS))</t>
  </si>
  <si>
    <t>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(Applicable for the Bidder/Manufacturer wish/proposes to qualify through  Route-2 of Annexure-A (BDS))</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</si>
  <si>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 (BDS))</t>
  </si>
  <si>
    <t>Format in support of meeting the requirement of para 1.3, Annexure-A (BDS), Section-III, Volume-I of the Bidding Documents)</t>
  </si>
  <si>
    <t>Whether Parent/Principal Company meets the technical experience criteria stipulated at 1.1 above, and the details of which is mentioned at Format-A above.
(Applicable for the Bidder/Manufacturer(s) wish/proposes to qualify through  Route-3 of Annexure-A (BDS))</t>
  </si>
  <si>
    <t>Whether legally enforceable undertaking jointly by Bidder/Manufacturer and the Parent/Principal Company (as per enclosed format in Section-VI: Sample Forms and Procedures of bidding document) is furnished along with the bid. (Applicable for the Bidder/Manufacturer(s) wish/proposes to qualify through  Route-3 of Annexure-A (BDS))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</si>
  <si>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Bidder/Manufacturer wish/proposes to qualify through  Route-3 of Annexure-A (BDS))</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</si>
  <si>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 (BDS))</t>
  </si>
  <si>
    <t>Format in support of meeting the requirement of para 1.4 i. a) (as applicable) Annexure-A (BDS), Section-III, Volume-I of the Bidding Documents)</t>
  </si>
  <si>
    <t>Name of the Proposed Indian GIS Manufacturer (as per the Route-4 of Annexure-A (BDS)</t>
  </si>
  <si>
    <t>Format in support of meeting the requirement of para 1.4 i.b) (as applicable) Annexure-A (BDS), Section-III, Volume-I of the Bidding Documents)</t>
  </si>
  <si>
    <t>Financial Position {Reference para 2.0 of Annexure-A (BDS)}
For the purpose of this particular bid, bidders shall  meet the  following minimum criteria:</t>
  </si>
  <si>
    <t>Joint Venture (JV) Firms {Reference para 3.0 of Annexure-A (BDS)}</t>
  </si>
  <si>
    <t>Format in support of meeting the requirement of para 3.0(b)(ii) of Annexure-A (BDS), Section-III, Volume-I of the Bidding Documents)</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</si>
  <si>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scheduleddate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</si>
  <si>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scheduleddate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</si>
  <si>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No. of years, the above Substation have been in operation as on the scheduledlast date of bid submission (soft copy) mentioned above</t>
  </si>
  <si>
    <t>No. of years, the above Gas Insulated Switchgear (GIS)/ Hybrid GIS /MTS  CB bays are in operation as on the scheduled date of bid opening.</t>
  </si>
  <si>
    <t>No. of years, the above GIS Circuit Breaker equipped bays have been in operation as on the scheduledlast date of bid submission (soft copy) mentioned above.</t>
  </si>
  <si>
    <t>No. of years, the above AIS Circuit Breaker equipped bays have been in operation as on the  scheduledlast date of bid submission (soft copy)</t>
  </si>
  <si>
    <t>No. of years, the above AIS/GIS Circuit Breaker equipped bays have been in operation as on the scheduledlast date of bid submission (soft copy) mentioned above.</t>
  </si>
  <si>
    <t>Route-1:
1.1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02.03.2026.</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</si>
  <si>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(soft copy)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</si>
  <si>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submission(Soft copy)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</si>
  <si>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In case of package comprises of multiple  voltage level in one GIS substation and/or Extension of more then one  GIS Substation(s), GIS from different manufacturer(s) shall also be acceptable subject to the condition that one voltage class of GIS at any substation is supplied from one manufacturer only.  In such cases bidder must submit MAF from all the proposed GIS Manufacturer(s) in their bid.</t>
  </si>
  <si>
    <t xml:space="preserve">Minimum Average Annual Turnover^(MAAT) of the bidder for best three years i.e. 36 months out of last five financial years of the bidder should be not less than    Rs. 79.45 Crore or equivalent for Package SS-155
</t>
  </si>
  <si>
    <t xml:space="preserve">^Note- “Annual gross revenue from operations/gross operating income as incorporated in the profit &amp; loss account excluding other operative income/other income”.        </t>
  </si>
  <si>
    <t xml:space="preserve">Liquid Assets (LA) and/or evidence of access to or availability of credit facilities should be not less than    Rs. 13.24 Crore or equivalent for Package SS-155.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</si>
  <si>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 (soft copy).</t>
  </si>
  <si>
    <t xml:space="preserve">3.0   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last date of bid submission(soft copy)  mentioned above.
</t>
  </si>
  <si>
    <t>Note :-
(#) Satisfactory operation means certificate issued by the Employer certifying the operation without any adverse remark.</t>
  </si>
  <si>
    <t>Route-4
1.4	In case, the bidder is not a GIS manufacturer, he shall also be considered provided:
i. a. The bidder must have erected and commissioned at least two (02) nos. GIS circuit breaker bays of  220kV or above voltage class in one (01) GIS substation or switchyard during last seven (07) years and these bays must be in satisfactory operation# as on the originally scheduled last date of bid submission (soft copy) mentioned above. 
                                                                     OR
i.b. The bidder must have erected, tested and commissioned at least two (02) nos. AIS circuit breaker bays of 345kV or above voltage class in one (01) substation or switchyard during last seven (07) years and these bays must be in satisfactory operation# as on the originally scheduled last date of bid submission (soft copy) mentioned above. 
ii. The GIS must be offered from Indian manufacturer, who meets the requirement mentioned at Route-1 or Route-2 or Route-3 above. QR Credential of proposed GIS Manufacturer(s) must be submitted along with the bid.
iii. Bidder must submit a Manufacturer Authorization Form (MAF) from offered GIS manufacturer(s) (as per enclosed format in bidding document ) along with the Bid  confirming that a legally enforceable Joint deed of Undertaking as per format enclosed at Form 22 in Section VI, Vol-I of bidding document) of Bidding document shall be submitted at the time of signing of contract.</t>
  </si>
  <si>
    <t>Attachment -3 (QR) Rev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</si>
</sst>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504">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9" fillId="0" borderId="0" xfId="1" applyFont="1" applyAlignment="1" applyProtection="1">
      <alignment horizontal="left" vertical="top" wrapText="1"/>
      <protection hidden="1"/>
    </xf>
    <xf numFmtId="0" fontId="9" fillId="0" borderId="27" xfId="1" applyFont="1" applyBorder="1" applyAlignment="1" applyProtection="1">
      <alignment horizontal="justify" vertical="top" wrapText="1"/>
      <protection hidden="1"/>
    </xf>
    <xf numFmtId="0" fontId="3" fillId="0" borderId="1" xfId="1" applyFont="1" applyBorder="1" applyAlignment="1" applyProtection="1">
      <alignment horizontal="left" vertical="top" wrapText="1"/>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3" xfId="1" applyFont="1" applyBorder="1" applyAlignment="1" applyProtection="1">
      <alignment horizontal="center" vertical="top"/>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3" fillId="0" borderId="15" xfId="1" applyFont="1" applyBorder="1" applyAlignment="1" applyProtection="1">
      <alignment vertical="center" wrapText="1"/>
      <protection hidden="1"/>
    </xf>
    <xf numFmtId="0" fontId="3" fillId="0" borderId="19" xfId="1" applyFont="1" applyBorder="1" applyAlignment="1" applyProtection="1">
      <alignment vertical="center" wrapText="1"/>
      <protection hidden="1"/>
    </xf>
    <xf numFmtId="0" fontId="3" fillId="3" borderId="12"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3" xfId="1" applyFont="1" applyBorder="1" applyAlignment="1" applyProtection="1">
      <alignment horizontal="right" vertical="top"/>
      <protection hidden="1"/>
    </xf>
    <xf numFmtId="0" fontId="3" fillId="0" borderId="2" xfId="1" applyFont="1" applyBorder="1" applyAlignment="1" applyProtection="1">
      <alignment vertical="center" wrapText="1"/>
      <protection hidden="1"/>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3"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protection locked="0"/>
    </xf>
    <xf numFmtId="0" fontId="8" fillId="0" borderId="0" xfId="1" applyFont="1" applyAlignment="1" applyProtection="1">
      <alignment horizontal="justify" vertical="top" wrapText="1"/>
      <protection hidden="1"/>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0" xfId="1" applyFont="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3" xfId="1" applyFont="1" applyBorder="1" applyAlignment="1" applyProtection="1">
      <alignment horizontal="left" vertical="center" wrapText="1"/>
      <protection hidden="1"/>
    </xf>
    <xf numFmtId="0" fontId="3" fillId="0" borderId="0" xfId="1" applyFont="1" applyAlignment="1" applyProtection="1">
      <alignment horizontal="left" vertical="top" wrapText="1"/>
      <protection hidden="1"/>
    </xf>
    <xf numFmtId="0" fontId="2" fillId="0" borderId="43" xfId="1" applyFont="1" applyBorder="1" applyAlignment="1" applyProtection="1">
      <alignment horizontal="left" vertical="top"/>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wrapText="1"/>
      <protection hidden="1"/>
    </xf>
    <xf numFmtId="0" fontId="8" fillId="0" borderId="0" xfId="1" applyFont="1" applyAlignment="1" applyProtection="1">
      <alignment horizontal="left" vertical="top"/>
      <protection hidden="1"/>
    </xf>
    <xf numFmtId="0" fontId="2" fillId="0" borderId="0" xfId="1" applyFont="1" applyAlignment="1" applyProtection="1">
      <alignment vertical="top" wrapText="1"/>
      <protection hidden="1"/>
    </xf>
    <xf numFmtId="0" fontId="3" fillId="0" borderId="2" xfId="1" applyFont="1" applyBorder="1" applyAlignment="1" applyProtection="1">
      <alignment horizontal="justify" vertical="center" wrapText="1"/>
      <protection hidden="1"/>
    </xf>
    <xf numFmtId="0" fontId="3" fillId="0" borderId="6" xfId="1" applyFont="1" applyBorder="1" applyAlignment="1" applyProtection="1">
      <alignment horizontal="left"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2" xfId="1" applyFont="1" applyBorder="1" applyAlignment="1" applyProtection="1">
      <alignment horizontal="left" vertical="center" wrapText="1"/>
      <protection hidden="1"/>
    </xf>
    <xf numFmtId="0" fontId="3" fillId="3" borderId="2" xfId="1" applyFont="1" applyFill="1" applyBorder="1" applyAlignment="1" applyProtection="1">
      <alignment horizontal="left" vertical="center" wrapText="1"/>
      <protection locked="0"/>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3" fillId="3" borderId="2" xfId="1" applyFont="1" applyFill="1" applyBorder="1" applyAlignment="1" applyProtection="1">
      <alignment horizontal="center" vertical="center" wrapText="1"/>
      <protection locked="0"/>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2"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24"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3" fillId="0" borderId="24" xfId="1" applyFont="1" applyBorder="1" applyAlignment="1" applyProtection="1">
      <alignment horizontal="justify" vertical="top" wrapText="1"/>
      <protection hidden="1"/>
    </xf>
    <xf numFmtId="0" fontId="3" fillId="0" borderId="8"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2" fillId="0" borderId="1" xfId="1" applyFont="1" applyBorder="1" applyAlignment="1" applyProtection="1">
      <alignment horizontal="left" vertical="center" wrapText="1"/>
      <protection hidden="1"/>
    </xf>
    <xf numFmtId="0" fontId="3" fillId="0" borderId="10" xfId="1" applyFont="1" applyBorder="1" applyAlignment="1" applyProtection="1">
      <alignment horizontal="justify" vertical="top" wrapText="1"/>
      <protection hidden="1"/>
    </xf>
    <xf numFmtId="0" fontId="3" fillId="3" borderId="2" xfId="1" applyFont="1" applyFill="1" applyBorder="1" applyAlignment="1" applyProtection="1">
      <alignment horizontal="center" vertical="top" wrapText="1"/>
      <protection locked="0"/>
    </xf>
    <xf numFmtId="0" fontId="3" fillId="0" borderId="8" xfId="1" applyFont="1" applyBorder="1" applyAlignment="1" applyProtection="1">
      <alignment horizontal="left" vertical="top" wrapText="1"/>
      <protection hidden="1"/>
    </xf>
    <xf numFmtId="0" fontId="3" fillId="0" borderId="2" xfId="1" applyFont="1" applyBorder="1" applyAlignment="1" applyProtection="1">
      <alignment horizontal="left" vertical="top" wrapText="1"/>
      <protection hidden="1"/>
    </xf>
    <xf numFmtId="0" fontId="3" fillId="0" borderId="14" xfId="1" applyFont="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justify" vertical="top" wrapText="1"/>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3" borderId="17" xfId="1" applyFont="1" applyFill="1" applyBorder="1" applyAlignment="1" applyProtection="1">
      <alignment horizontal="left" vertical="center" wrapText="1"/>
      <protection locked="0"/>
    </xf>
    <xf numFmtId="0" fontId="3" fillId="3" borderId="15"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3" fillId="0" borderId="7" xfId="1" applyFont="1" applyBorder="1" applyAlignment="1" applyProtection="1">
      <alignment horizontal="left" vertical="top" wrapText="1"/>
      <protection hidden="1"/>
    </xf>
    <xf numFmtId="0" fontId="17" fillId="0" borderId="0" xfId="1" applyFont="1" applyAlignment="1" applyProtection="1">
      <alignment horizontal="justify" vertical="top" wrapText="1"/>
      <protection hidden="1"/>
    </xf>
    <xf numFmtId="0" fontId="15" fillId="0" borderId="14" xfId="1" applyFont="1" applyBorder="1" applyAlignment="1" applyProtection="1">
      <alignment horizontal="left" vertical="top" wrapText="1"/>
      <protection hidden="1"/>
    </xf>
    <xf numFmtId="0" fontId="15" fillId="3" borderId="26"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15" fillId="0" borderId="13"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5" fillId="0" borderId="13" xfId="1" applyFont="1" applyBorder="1" applyAlignment="1" applyProtection="1">
      <alignment horizontal="justify" vertical="top" wrapText="1"/>
      <protection hidden="1"/>
    </xf>
    <xf numFmtId="0" fontId="15" fillId="0" borderId="14"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horizontal="left" vertical="center" wrapText="1"/>
      <protection locked="0"/>
    </xf>
    <xf numFmtId="0" fontId="3" fillId="0" borderId="14" xfId="1" applyFont="1" applyBorder="1" applyAlignment="1" applyProtection="1">
      <alignment horizontal="justify" vertical="top" wrapText="1"/>
      <protection hidden="1"/>
    </xf>
    <xf numFmtId="0" fontId="10" fillId="0" borderId="0" xfId="1" applyFont="1" applyAlignment="1" applyProtection="1">
      <alignment horizontal="left" vertical="top"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0" xfId="1" applyFont="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9"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locked="0"/>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2" fillId="0" borderId="0" xfId="1" applyFont="1" applyAlignment="1" applyProtection="1">
      <alignment vertical="top"/>
      <protection hidden="1"/>
    </xf>
    <xf numFmtId="0" fontId="9" fillId="0" borderId="0" xfId="1" applyFont="1" applyAlignment="1" applyProtection="1">
      <alignment horizontal="left" vertical="top" wrapText="1"/>
      <protection hidden="1"/>
    </xf>
    <xf numFmtId="0" fontId="9" fillId="0" borderId="0" xfId="1" applyFont="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3" fillId="0" borderId="7" xfId="1" applyFont="1" applyBorder="1" applyAlignment="1" applyProtection="1">
      <alignment vertical="top" wrapText="1"/>
      <protection hidden="1"/>
    </xf>
    <xf numFmtId="0" fontId="3" fillId="0" borderId="13" xfId="1" applyFont="1" applyBorder="1" applyAlignment="1" applyProtection="1">
      <alignment horizontal="left" vertical="top" wrapText="1"/>
      <protection hidden="1"/>
    </xf>
    <xf numFmtId="0" fontId="2" fillId="0" borderId="2" xfId="1" applyFont="1" applyBorder="1" applyAlignment="1" applyProtection="1">
      <alignment horizontal="center"/>
      <protection hidden="1"/>
    </xf>
    <xf numFmtId="0" fontId="2" fillId="0" borderId="2" xfId="1" applyFont="1" applyBorder="1" applyAlignment="1" applyProtection="1">
      <alignment horizontal="center" vertical="center"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0" borderId="0" xfId="1" applyFont="1" applyAlignment="1" applyProtection="1">
      <alignment vertical="top"/>
      <protection hidden="1"/>
    </xf>
    <xf numFmtId="0" fontId="14" fillId="0" borderId="1" xfId="1" applyFont="1" applyBorder="1" applyAlignment="1" applyProtection="1">
      <alignment horizontal="center" vertical="center"/>
      <protection hidden="1"/>
    </xf>
    <xf numFmtId="0" fontId="7" fillId="0" borderId="0" xfId="1" applyFont="1" applyAlignment="1" applyProtection="1">
      <alignment horizontal="left" vertical="top" wrapText="1"/>
      <protection hidden="1"/>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15" fillId="0" borderId="4" xfId="1" applyFont="1" applyBorder="1" applyAlignment="1" applyProtection="1">
      <alignment horizontal="left" vertical="top" wrapText="1"/>
      <protection hidden="1"/>
    </xf>
    <xf numFmtId="0" fontId="15" fillId="0" borderId="27" xfId="1" applyFont="1" applyBorder="1" applyAlignment="1" applyProtection="1">
      <alignment horizontal="left" vertical="top" wrapText="1"/>
      <protection hidden="1"/>
    </xf>
    <xf numFmtId="0" fontId="15" fillId="3" borderId="13" xfId="1" applyFont="1" applyFill="1" applyBorder="1" applyAlignment="1" applyProtection="1">
      <alignment horizontal="left" vertical="center" wrapText="1"/>
      <protection locked="0"/>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left" vertical="top" wrapText="1"/>
      <protection hidden="1"/>
    </xf>
    <xf numFmtId="0" fontId="15" fillId="3" borderId="17"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5" fillId="0" borderId="7" xfId="1" applyFont="1" applyBorder="1" applyAlignment="1" applyProtection="1">
      <alignment horizontal="left" vertical="top" wrapText="1"/>
      <protection hidden="1"/>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9"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8" xfId="1" applyFont="1" applyBorder="1" applyAlignment="1" applyProtection="1">
      <alignment horizontal="left"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5" fillId="0" borderId="2" xfId="1" applyFont="1" applyBorder="1" applyAlignment="1" applyProtection="1">
      <alignment horizontal="left" vertical="top" wrapText="1"/>
      <protection hidden="1"/>
    </xf>
    <xf numFmtId="0" fontId="15" fillId="3" borderId="2" xfId="1" applyFont="1" applyFill="1" applyBorder="1" applyAlignment="1" applyProtection="1">
      <alignment horizontal="center" vertical="top"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3" fillId="3" borderId="2" xfId="1" applyFont="1" applyFill="1" applyBorder="1" applyAlignment="1" applyProtection="1">
      <alignment horizontal="left" vertical="top" wrapText="1"/>
      <protection locked="0"/>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2" fillId="0" borderId="1"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3" fillId="0" borderId="27" xfId="1" applyFont="1" applyBorder="1" applyAlignment="1" applyProtection="1">
      <alignment horizontal="left" vertical="center"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xf numFmtId="0" fontId="3" fillId="0" borderId="13" xfId="0" applyFont="1" applyBorder="1" applyAlignment="1">
      <alignment horizontal="justify" vertical="top" wrapText="1"/>
    </xf>
    <xf numFmtId="0" fontId="3" fillId="0" borderId="14" xfId="0" applyFont="1" applyBorder="1" applyAlignment="1">
      <alignment horizontal="justify" vertical="top" wrapText="1"/>
    </xf>
    <xf numFmtId="0" fontId="3" fillId="0" borderId="12" xfId="0" applyFont="1" applyBorder="1" applyAlignment="1">
      <alignment horizontal="justify" vertical="top" wrapText="1"/>
    </xf>
  </cellXfs>
  <cellStyles count="3">
    <cellStyle name="Normal" xfId="0" builtinId="0"/>
    <cellStyle name="Normal 2 3" xfId="1" xr:uid="{00000000-0005-0000-0000-000001000000}"/>
    <cellStyle name="Normal_Attach 3(JV)" xfId="2" xr:uid="{00000000-0005-0000-0000-000002000000}"/>
  </cellStyles>
  <dxfs count="31">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fgColor theme="0"/>
          <bgColor theme="0"/>
        </patternFill>
      </fill>
    </dxf>
    <dxf>
      <font>
        <color theme="0"/>
      </font>
      <fill>
        <patternFill patternType="solid">
          <fgColor theme="0"/>
          <bgColor theme="0"/>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1114425</xdr:colOff>
          <xdr:row>102</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189</xdr:row>
          <xdr:rowOff>57150</xdr:rowOff>
        </xdr:from>
        <xdr:to>
          <xdr:col>6</xdr:col>
          <xdr:colOff>914400</xdr:colOff>
          <xdr:row>191</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6318" y="62701714"/>
              <a:ext cx="1977118" cy="0"/>
              <a:chOff x="488" y="0"/>
              <a:chExt cx="8983024" cy="62701714"/>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83380" y="62701714"/>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83370" y="62701714"/>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83355" y="62701714"/>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83364" y="62701714"/>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83317" y="62701714"/>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88"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189</xdr:row>
          <xdr:rowOff>47625</xdr:rowOff>
        </xdr:from>
        <xdr:to>
          <xdr:col>9</xdr:col>
          <xdr:colOff>0</xdr:colOff>
          <xdr:row>191</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46029" y="62701714"/>
              <a:ext cx="2479221" cy="0"/>
              <a:chOff x="696" y="0"/>
              <a:chExt cx="11524633" cy="62701714"/>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525194" y="62701714"/>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525183" y="62701714"/>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525184" y="62701714"/>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525178" y="62701714"/>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525129" y="62701714"/>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696"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444</xdr:row>
          <xdr:rowOff>57150</xdr:rowOff>
        </xdr:from>
        <xdr:to>
          <xdr:col>6</xdr:col>
          <xdr:colOff>609600</xdr:colOff>
          <xdr:row>446</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6318" y="85099071"/>
              <a:ext cx="1672318" cy="0"/>
              <a:chOff x="471" y="0"/>
              <a:chExt cx="8678246" cy="85099071"/>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78581" y="85099071"/>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78567" y="85099071"/>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78557" y="85099071"/>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78562" y="85099071"/>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78515" y="85099071"/>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1" y="0"/>
                <a:ext cx="1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444</xdr:row>
          <xdr:rowOff>47625</xdr:rowOff>
        </xdr:from>
        <xdr:to>
          <xdr:col>9</xdr:col>
          <xdr:colOff>0</xdr:colOff>
          <xdr:row>446</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46029" y="85099071"/>
              <a:ext cx="2479221" cy="0"/>
              <a:chOff x="696" y="0"/>
              <a:chExt cx="11524633" cy="85099071"/>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525194" y="85099071"/>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525183" y="8509907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525184" y="85099071"/>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525178" y="8509907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525129" y="850990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696"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148150</xdr:rowOff>
        </xdr:from>
        <xdr:to>
          <xdr:col>6</xdr:col>
          <xdr:colOff>657118</xdr:colOff>
          <xdr:row>162</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41759" y="61030589"/>
              <a:ext cx="1784395" cy="828876"/>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57150</xdr:rowOff>
        </xdr:from>
        <xdr:to>
          <xdr:col>6</xdr:col>
          <xdr:colOff>914400</xdr:colOff>
          <xdr:row>398</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6318" y="81071357"/>
              <a:ext cx="1977118" cy="0"/>
              <a:chOff x="488" y="0"/>
              <a:chExt cx="8983024" cy="81071357"/>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83380" y="81071357"/>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83370" y="8107135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83355" y="81071357"/>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83364" y="8107135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83317" y="81071357"/>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88"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47625</xdr:rowOff>
        </xdr:from>
        <xdr:to>
          <xdr:col>9</xdr:col>
          <xdr:colOff>0</xdr:colOff>
          <xdr:row>398</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46029" y="81071357"/>
              <a:ext cx="2479221" cy="0"/>
              <a:chOff x="696" y="0"/>
              <a:chExt cx="11524633" cy="81071357"/>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525194" y="8107135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525183" y="8107135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525184" y="81071357"/>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525178" y="8107135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525129" y="8107135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696"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9643" y="79411286"/>
              <a:ext cx="1786512"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723</xdr:row>
          <xdr:rowOff>0</xdr:rowOff>
        </xdr:from>
        <xdr:to>
          <xdr:col>4</xdr:col>
          <xdr:colOff>857250</xdr:colOff>
          <xdr:row>724</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723</xdr:row>
          <xdr:rowOff>0</xdr:rowOff>
        </xdr:from>
        <xdr:to>
          <xdr:col>5</xdr:col>
          <xdr:colOff>1009650</xdr:colOff>
          <xdr:row>724</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723</xdr:row>
          <xdr:rowOff>0</xdr:rowOff>
        </xdr:from>
        <xdr:to>
          <xdr:col>6</xdr:col>
          <xdr:colOff>857250</xdr:colOff>
          <xdr:row>724</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723</xdr:row>
          <xdr:rowOff>0</xdr:rowOff>
        </xdr:from>
        <xdr:to>
          <xdr:col>8</xdr:col>
          <xdr:colOff>190500</xdr:colOff>
          <xdr:row>724</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724</xdr:row>
          <xdr:rowOff>495300</xdr:rowOff>
        </xdr:from>
        <xdr:to>
          <xdr:col>4</xdr:col>
          <xdr:colOff>857250</xdr:colOff>
          <xdr:row>724</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724</xdr:row>
          <xdr:rowOff>495300</xdr:rowOff>
        </xdr:from>
        <xdr:to>
          <xdr:col>6</xdr:col>
          <xdr:colOff>857250</xdr:colOff>
          <xdr:row>724</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500</xdr:row>
          <xdr:rowOff>38100</xdr:rowOff>
        </xdr:from>
        <xdr:to>
          <xdr:col>4</xdr:col>
          <xdr:colOff>923925</xdr:colOff>
          <xdr:row>500</xdr:row>
          <xdr:rowOff>523875</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962025</xdr:colOff>
          <xdr:row>500</xdr:row>
          <xdr:rowOff>19050</xdr:rowOff>
        </xdr:from>
        <xdr:to>
          <xdr:col>5</xdr:col>
          <xdr:colOff>1009650</xdr:colOff>
          <xdr:row>500</xdr:row>
          <xdr:rowOff>485775</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500</xdr:row>
          <xdr:rowOff>0</xdr:rowOff>
        </xdr:from>
        <xdr:to>
          <xdr:col>7</xdr:col>
          <xdr:colOff>419100</xdr:colOff>
          <xdr:row>500</xdr:row>
          <xdr:rowOff>428625</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47"/>
  <sheetViews>
    <sheetView tabSelected="1" view="pageBreakPreview" topLeftCell="A726" zoomScale="70" zoomScaleNormal="100" zoomScaleSheetLayoutView="70" workbookViewId="0">
      <selection activeCell="A16" sqref="A16:H16"/>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416" t="s">
        <v>254</v>
      </c>
      <c r="B1" s="416"/>
      <c r="C1" s="416"/>
      <c r="D1" s="416"/>
      <c r="E1" s="416"/>
      <c r="F1" s="416"/>
      <c r="G1" s="416"/>
      <c r="H1" s="416"/>
    </row>
    <row r="2" spans="1:8" ht="15.75" customHeight="1" x14ac:dyDescent="0.25"/>
    <row r="3" spans="1:8" ht="128.25" customHeight="1" x14ac:dyDescent="0.25">
      <c r="A3" s="418" t="s">
        <v>216</v>
      </c>
      <c r="B3" s="418"/>
      <c r="C3" s="418"/>
      <c r="D3" s="418"/>
      <c r="E3" s="418"/>
      <c r="F3" s="418"/>
      <c r="G3" s="418"/>
      <c r="H3" s="418"/>
    </row>
    <row r="4" spans="1:8" ht="30.75" customHeight="1" x14ac:dyDescent="0.25">
      <c r="A4" s="235"/>
      <c r="B4" s="236"/>
      <c r="C4" s="236"/>
      <c r="D4" s="236"/>
      <c r="E4" s="236"/>
      <c r="F4" s="236"/>
      <c r="G4" s="236"/>
      <c r="H4" s="236"/>
    </row>
    <row r="5" spans="1:8" ht="21.75" customHeight="1" x14ac:dyDescent="0.25">
      <c r="A5" s="419" t="s">
        <v>0</v>
      </c>
      <c r="B5" s="419"/>
      <c r="C5" s="419"/>
      <c r="D5" s="419"/>
      <c r="E5" s="419"/>
      <c r="F5" s="419"/>
      <c r="G5" s="419"/>
      <c r="H5" s="419"/>
    </row>
    <row r="7" spans="1:8" ht="16.5" x14ac:dyDescent="0.25">
      <c r="A7" s="2"/>
      <c r="E7" s="3" t="str">
        <f>'[1]Attach 3(JV)'!E7</f>
        <v>To:</v>
      </c>
      <c r="F7" s="4"/>
    </row>
    <row r="8" spans="1:8" ht="32.25" customHeight="1" x14ac:dyDescent="0.25">
      <c r="A8" s="420" t="s">
        <v>139</v>
      </c>
      <c r="B8" s="420"/>
      <c r="C8" s="420"/>
      <c r="D8" s="420"/>
      <c r="E8" s="5" t="str">
        <f>'[1]Attach 3(JV)'!E8</f>
        <v>Contract Services</v>
      </c>
      <c r="F8" s="6"/>
    </row>
    <row r="9" spans="1:8" ht="18" customHeight="1" x14ac:dyDescent="0.25">
      <c r="A9" s="2" t="s">
        <v>1</v>
      </c>
      <c r="B9" s="222"/>
      <c r="C9" s="220"/>
      <c r="D9" s="221"/>
      <c r="E9" s="5" t="str">
        <f>'[1]Attach 3(JV)'!E9</f>
        <v>Power Grid Corporation of India Ltd.,</v>
      </c>
      <c r="F9" s="6"/>
    </row>
    <row r="10" spans="1:8" ht="18" customHeight="1" x14ac:dyDescent="0.25">
      <c r="A10" s="2" t="s">
        <v>2</v>
      </c>
      <c r="B10" s="222"/>
      <c r="C10" s="220"/>
      <c r="D10" s="221"/>
      <c r="E10" s="5" t="str">
        <f>'[1]Attach 3(JV)'!E10</f>
        <v>"Saudamini", Plot No. 2, Sector 29</v>
      </c>
      <c r="F10" s="6"/>
    </row>
    <row r="11" spans="1:8" ht="17.25" customHeight="1" x14ac:dyDescent="0.25">
      <c r="B11" s="222"/>
      <c r="C11" s="220"/>
      <c r="D11" s="221"/>
      <c r="E11" s="5" t="str">
        <f>'[1]Attach 3(JV)'!E11</f>
        <v>Gurgaon (Haryana) - 122001</v>
      </c>
      <c r="F11" s="6"/>
    </row>
    <row r="12" spans="1:8" ht="18" customHeight="1" x14ac:dyDescent="0.25">
      <c r="B12" s="222" t="str">
        <f>'[2]Attach 3(JV)'!B12</f>
        <v/>
      </c>
      <c r="C12" s="220"/>
      <c r="D12" s="221"/>
    </row>
    <row r="14" spans="1:8" x14ac:dyDescent="0.25">
      <c r="A14" s="1" t="s">
        <v>3</v>
      </c>
    </row>
    <row r="16" spans="1:8" ht="77.25" customHeight="1" x14ac:dyDescent="0.25">
      <c r="A16" s="241" t="s">
        <v>217</v>
      </c>
      <c r="B16" s="241"/>
      <c r="C16" s="241"/>
      <c r="D16" s="241"/>
      <c r="E16" s="241"/>
      <c r="F16" s="241"/>
      <c r="G16" s="241"/>
      <c r="H16" s="241"/>
    </row>
    <row r="17" spans="1:13" ht="9.75" customHeight="1" x14ac:dyDescent="0.25"/>
    <row r="18" spans="1:13" ht="17.25" customHeight="1" x14ac:dyDescent="0.25">
      <c r="A18" s="7" t="s">
        <v>4</v>
      </c>
      <c r="B18" s="223" t="s">
        <v>209</v>
      </c>
      <c r="C18" s="224"/>
      <c r="D18" s="224"/>
      <c r="E18" s="224"/>
      <c r="F18" s="225"/>
      <c r="M18" s="8"/>
    </row>
    <row r="19" spans="1:13" ht="17.25" customHeight="1" x14ac:dyDescent="0.25">
      <c r="A19" s="7" t="s">
        <v>4</v>
      </c>
      <c r="B19" s="223" t="s">
        <v>5</v>
      </c>
      <c r="C19" s="224"/>
      <c r="D19" s="224"/>
      <c r="E19" s="224"/>
      <c r="F19" s="225"/>
      <c r="M19" s="8"/>
    </row>
    <row r="20" spans="1:13" ht="16.5" x14ac:dyDescent="0.3">
      <c r="A20" s="9" t="s">
        <v>6</v>
      </c>
      <c r="B20" s="223"/>
      <c r="C20" s="224"/>
      <c r="D20" s="224"/>
      <c r="E20" s="224"/>
      <c r="F20" s="225"/>
      <c r="M20" s="10">
        <f>IF(OR(B19="",B18&lt;&gt;""),1,2)</f>
        <v>1</v>
      </c>
    </row>
    <row r="21" spans="1:13" ht="16.5" x14ac:dyDescent="0.3">
      <c r="A21" s="9" t="s">
        <v>7</v>
      </c>
      <c r="B21" s="223"/>
      <c r="C21" s="224"/>
      <c r="D21" s="224"/>
      <c r="E21" s="224"/>
      <c r="F21" s="225"/>
      <c r="M21" s="10">
        <f>IF(AND(B22="",B19&lt;&gt;""),1,2)</f>
        <v>1</v>
      </c>
    </row>
    <row r="22" spans="1:13" ht="17.25" customHeight="1" x14ac:dyDescent="0.25">
      <c r="A22" s="9" t="s">
        <v>8</v>
      </c>
      <c r="B22" s="223"/>
      <c r="C22" s="224"/>
      <c r="D22" s="224"/>
      <c r="E22" s="224"/>
      <c r="F22" s="225"/>
      <c r="I22" s="11"/>
    </row>
    <row r="23" spans="1:13" ht="15.75" customHeight="1" x14ac:dyDescent="0.25">
      <c r="B23" s="12" t="s">
        <v>9</v>
      </c>
    </row>
    <row r="24" spans="1:13" ht="15.75" customHeight="1" x14ac:dyDescent="0.25">
      <c r="A24" s="13"/>
    </row>
    <row r="25" spans="1:13" ht="25.5" customHeight="1" x14ac:dyDescent="0.25">
      <c r="A25" s="248" t="s">
        <v>10</v>
      </c>
      <c r="B25" s="248"/>
      <c r="C25" s="248"/>
      <c r="D25" s="248"/>
      <c r="E25" s="248"/>
      <c r="F25" s="248"/>
      <c r="G25" s="248"/>
      <c r="H25" s="248"/>
    </row>
    <row r="26" spans="1:13" ht="8.25" customHeight="1" x14ac:dyDescent="0.25">
      <c r="A26" s="14"/>
      <c r="B26" s="14"/>
      <c r="C26" s="14"/>
      <c r="D26" s="14"/>
      <c r="E26" s="14"/>
      <c r="F26" s="14"/>
      <c r="G26" s="14"/>
      <c r="H26" s="14"/>
    </row>
    <row r="27" spans="1:13" ht="33" customHeight="1" x14ac:dyDescent="0.25">
      <c r="A27" s="241" t="s">
        <v>11</v>
      </c>
      <c r="B27" s="241"/>
      <c r="C27" s="241"/>
      <c r="D27" s="241"/>
      <c r="E27" s="241"/>
      <c r="F27" s="241"/>
      <c r="G27" s="241"/>
      <c r="H27" s="241"/>
      <c r="I27" s="11"/>
    </row>
    <row r="28" spans="1:13" ht="26.25" customHeight="1" x14ac:dyDescent="0.25">
      <c r="A28" s="15" t="s">
        <v>12</v>
      </c>
      <c r="B28" s="241" t="s">
        <v>13</v>
      </c>
      <c r="C28" s="241"/>
      <c r="D28" s="241"/>
      <c r="E28" s="241"/>
      <c r="F28" s="241"/>
      <c r="G28" s="241"/>
      <c r="H28" s="241"/>
      <c r="I28" s="11"/>
    </row>
    <row r="29" spans="1:13" ht="26.25" customHeight="1" x14ac:dyDescent="0.25">
      <c r="A29" s="16" t="s">
        <v>14</v>
      </c>
      <c r="B29" s="353" t="s">
        <v>15</v>
      </c>
      <c r="C29" s="353"/>
      <c r="D29" s="353"/>
      <c r="E29" s="353"/>
      <c r="F29" s="353"/>
      <c r="G29" s="353"/>
      <c r="H29" s="353"/>
    </row>
    <row r="30" spans="1:13" ht="26.25" customHeight="1" x14ac:dyDescent="0.25">
      <c r="A30" s="16" t="s">
        <v>16</v>
      </c>
      <c r="B30" s="353" t="s">
        <v>17</v>
      </c>
      <c r="C30" s="353"/>
      <c r="D30" s="353"/>
      <c r="E30" s="353"/>
      <c r="F30" s="353"/>
      <c r="G30" s="353"/>
      <c r="H30" s="353"/>
    </row>
    <row r="31" spans="1:13" ht="41.25" customHeight="1" x14ac:dyDescent="0.25">
      <c r="A31" s="16" t="s">
        <v>18</v>
      </c>
      <c r="B31" s="353" t="s">
        <v>19</v>
      </c>
      <c r="C31" s="353"/>
      <c r="D31" s="353"/>
      <c r="E31" s="353"/>
      <c r="F31" s="353"/>
      <c r="G31" s="353"/>
      <c r="H31" s="353"/>
    </row>
    <row r="32" spans="1:13" ht="9.75" customHeight="1" x14ac:dyDescent="0.25">
      <c r="A32" s="16"/>
      <c r="B32" s="11"/>
      <c r="C32" s="11"/>
      <c r="D32" s="11"/>
      <c r="E32" s="11"/>
      <c r="F32" s="11"/>
      <c r="G32" s="11"/>
      <c r="H32" s="11"/>
      <c r="I32" s="11"/>
    </row>
    <row r="33" spans="1:9" ht="25.5" customHeight="1" x14ac:dyDescent="0.25">
      <c r="A33" s="15" t="s">
        <v>20</v>
      </c>
      <c r="B33" s="415" t="s">
        <v>21</v>
      </c>
      <c r="C33" s="415"/>
      <c r="D33" s="415"/>
      <c r="E33" s="415"/>
      <c r="F33" s="415"/>
      <c r="G33" s="415"/>
      <c r="H33" s="415"/>
      <c r="I33" s="11"/>
    </row>
    <row r="34" spans="1:9" ht="24.75" customHeight="1" x14ac:dyDescent="0.25">
      <c r="A34" s="16" t="s">
        <v>14</v>
      </c>
      <c r="B34" s="241" t="s">
        <v>22</v>
      </c>
      <c r="C34" s="241"/>
      <c r="D34" s="241"/>
      <c r="E34" s="241"/>
      <c r="F34" s="241"/>
      <c r="G34" s="241"/>
      <c r="H34" s="241"/>
      <c r="I34" s="11"/>
    </row>
    <row r="35" spans="1:9" ht="24.75" customHeight="1" x14ac:dyDescent="0.25">
      <c r="A35" s="16" t="s">
        <v>16</v>
      </c>
      <c r="B35" s="241" t="s">
        <v>23</v>
      </c>
      <c r="C35" s="241"/>
      <c r="D35" s="241"/>
      <c r="E35" s="241"/>
      <c r="F35" s="241"/>
      <c r="G35" s="241"/>
      <c r="H35" s="241"/>
      <c r="I35" s="11"/>
    </row>
    <row r="36" spans="1:9" ht="12" customHeight="1" x14ac:dyDescent="0.25">
      <c r="A36" s="11"/>
      <c r="B36" s="11"/>
      <c r="C36" s="11"/>
      <c r="D36" s="11"/>
      <c r="E36" s="11"/>
      <c r="F36" s="11"/>
      <c r="G36" s="11"/>
      <c r="H36" s="11"/>
      <c r="I36" s="11"/>
    </row>
    <row r="37" spans="1:9" s="19" customFormat="1" ht="24.75" customHeight="1" x14ac:dyDescent="0.3">
      <c r="A37" s="17"/>
      <c r="B37" s="393" t="s">
        <v>24</v>
      </c>
      <c r="C37" s="393"/>
      <c r="D37" s="393"/>
      <c r="E37" s="393"/>
      <c r="F37" s="393"/>
      <c r="G37" s="393"/>
      <c r="H37" s="393"/>
      <c r="I37" s="18"/>
    </row>
    <row r="38" spans="1:9" ht="24" customHeight="1" x14ac:dyDescent="0.25">
      <c r="A38" s="11"/>
      <c r="B38" s="415" t="s">
        <v>25</v>
      </c>
      <c r="C38" s="415"/>
      <c r="D38" s="415"/>
      <c r="E38" s="415"/>
      <c r="F38" s="415"/>
      <c r="G38" s="415"/>
      <c r="H38" s="415"/>
      <c r="I38" s="11"/>
    </row>
    <row r="39" spans="1:9" ht="54" customHeight="1" x14ac:dyDescent="0.25">
      <c r="A39" s="11"/>
      <c r="B39" s="241" t="s">
        <v>26</v>
      </c>
      <c r="C39" s="241"/>
      <c r="D39" s="241"/>
      <c r="E39" s="241"/>
      <c r="F39" s="241"/>
      <c r="G39" s="241"/>
      <c r="H39" s="241"/>
      <c r="I39" s="11"/>
    </row>
    <row r="40" spans="1:9" ht="15.75" customHeight="1" x14ac:dyDescent="0.3">
      <c r="A40" s="408" t="s">
        <v>27</v>
      </c>
      <c r="B40" s="292" t="s">
        <v>28</v>
      </c>
      <c r="C40" s="294"/>
      <c r="D40" s="407" t="s">
        <v>146</v>
      </c>
      <c r="E40" s="406" t="s">
        <v>147</v>
      </c>
      <c r="F40" s="406"/>
      <c r="G40" s="406"/>
      <c r="H40" s="406"/>
    </row>
    <row r="41" spans="1:9" ht="19.5" customHeight="1" x14ac:dyDescent="0.25">
      <c r="A41" s="409"/>
      <c r="B41" s="411"/>
      <c r="C41" s="412"/>
      <c r="D41" s="407"/>
      <c r="E41" s="407" t="s">
        <v>148</v>
      </c>
      <c r="F41" s="407"/>
      <c r="G41" s="407" t="s">
        <v>148</v>
      </c>
      <c r="H41" s="407"/>
      <c r="I41" s="11"/>
    </row>
    <row r="42" spans="1:9" ht="20.25" customHeight="1" x14ac:dyDescent="0.25">
      <c r="A42" s="410"/>
      <c r="B42" s="413"/>
      <c r="C42" s="414"/>
      <c r="D42" s="407"/>
      <c r="E42" s="407"/>
      <c r="F42" s="407"/>
      <c r="G42" s="407"/>
      <c r="H42" s="407"/>
      <c r="I42" s="11"/>
    </row>
    <row r="43" spans="1:9" ht="30.75" customHeight="1" x14ac:dyDescent="0.25">
      <c r="A43" s="20">
        <v>1</v>
      </c>
      <c r="B43" s="403" t="s">
        <v>29</v>
      </c>
      <c r="C43" s="403"/>
      <c r="D43" s="22"/>
      <c r="E43" s="222"/>
      <c r="F43" s="221"/>
      <c r="G43" s="222"/>
      <c r="H43" s="221"/>
      <c r="I43" s="11"/>
    </row>
    <row r="44" spans="1:9" ht="15.75" customHeight="1" x14ac:dyDescent="0.25">
      <c r="A44" s="398">
        <v>2</v>
      </c>
      <c r="B44" s="401" t="s">
        <v>30</v>
      </c>
      <c r="C44" s="273"/>
      <c r="D44" s="22"/>
      <c r="E44" s="222"/>
      <c r="F44" s="221"/>
      <c r="G44" s="222"/>
      <c r="H44" s="221"/>
      <c r="I44" s="11"/>
    </row>
    <row r="45" spans="1:9" ht="15.75" customHeight="1" x14ac:dyDescent="0.25">
      <c r="A45" s="399"/>
      <c r="B45" s="402"/>
      <c r="C45" s="285"/>
      <c r="D45" s="22"/>
      <c r="E45" s="222"/>
      <c r="F45" s="221"/>
      <c r="G45" s="222"/>
      <c r="H45" s="221"/>
      <c r="I45" s="11"/>
    </row>
    <row r="46" spans="1:9" ht="15.75" customHeight="1" x14ac:dyDescent="0.25">
      <c r="A46" s="400"/>
      <c r="B46" s="290"/>
      <c r="C46" s="291"/>
      <c r="D46" s="22"/>
      <c r="E46" s="222"/>
      <c r="F46" s="221"/>
      <c r="G46" s="222"/>
      <c r="H46" s="221"/>
      <c r="I46" s="11"/>
    </row>
    <row r="47" spans="1:9" ht="18.75" customHeight="1" x14ac:dyDescent="0.25">
      <c r="A47" s="20">
        <v>3</v>
      </c>
      <c r="B47" s="403" t="s">
        <v>31</v>
      </c>
      <c r="C47" s="403"/>
      <c r="D47" s="22"/>
      <c r="E47" s="222"/>
      <c r="F47" s="221"/>
      <c r="G47" s="222"/>
      <c r="H47" s="221"/>
      <c r="I47" s="11"/>
    </row>
    <row r="48" spans="1:9" ht="20.25" customHeight="1" x14ac:dyDescent="0.25">
      <c r="A48" s="20">
        <v>4</v>
      </c>
      <c r="B48" s="403" t="s">
        <v>32</v>
      </c>
      <c r="C48" s="403"/>
      <c r="D48" s="22"/>
      <c r="E48" s="389"/>
      <c r="F48" s="389"/>
      <c r="G48" s="389"/>
      <c r="H48" s="389"/>
      <c r="I48" s="11"/>
    </row>
    <row r="49" spans="1:9" ht="19.5" customHeight="1" x14ac:dyDescent="0.25">
      <c r="A49" s="23">
        <v>5</v>
      </c>
      <c r="B49" s="403" t="s">
        <v>33</v>
      </c>
      <c r="C49" s="403"/>
      <c r="D49" s="22"/>
      <c r="E49" s="389"/>
      <c r="F49" s="389"/>
      <c r="G49" s="389"/>
      <c r="H49" s="389"/>
    </row>
    <row r="50" spans="1:9" ht="51.75" customHeight="1" x14ac:dyDescent="0.25">
      <c r="A50" s="20">
        <v>6</v>
      </c>
      <c r="B50" s="403" t="s">
        <v>34</v>
      </c>
      <c r="C50" s="403"/>
      <c r="D50" s="22"/>
      <c r="E50" s="389"/>
      <c r="F50" s="389"/>
      <c r="G50" s="389"/>
      <c r="H50" s="389"/>
      <c r="I50" s="11"/>
    </row>
    <row r="51" spans="1:9" ht="49.5" customHeight="1" x14ac:dyDescent="0.25">
      <c r="A51" s="20">
        <v>7</v>
      </c>
      <c r="B51" s="403" t="s">
        <v>35</v>
      </c>
      <c r="C51" s="403"/>
      <c r="D51" s="22"/>
      <c r="E51" s="389"/>
      <c r="F51" s="389"/>
      <c r="G51" s="389"/>
      <c r="H51" s="389"/>
      <c r="I51" s="11"/>
    </row>
    <row r="52" spans="1:9" ht="18" customHeight="1" x14ac:dyDescent="0.25">
      <c r="A52" s="20">
        <v>8</v>
      </c>
      <c r="B52" s="403" t="s">
        <v>36</v>
      </c>
      <c r="C52" s="403"/>
      <c r="D52" s="22"/>
      <c r="E52" s="389"/>
      <c r="F52" s="389"/>
      <c r="G52" s="389"/>
      <c r="H52" s="389"/>
      <c r="I52" s="11"/>
    </row>
    <row r="53" spans="1:9" ht="18" customHeight="1" x14ac:dyDescent="0.25">
      <c r="A53" s="24"/>
      <c r="B53" s="25" t="s">
        <v>37</v>
      </c>
      <c r="C53" s="26"/>
      <c r="D53" s="22"/>
      <c r="E53" s="389"/>
      <c r="F53" s="389"/>
      <c r="G53" s="389"/>
      <c r="H53" s="389"/>
      <c r="I53" s="11"/>
    </row>
    <row r="54" spans="1:9" ht="18" customHeight="1" x14ac:dyDescent="0.25">
      <c r="A54" s="24"/>
      <c r="B54" s="25" t="s">
        <v>38</v>
      </c>
      <c r="C54" s="26"/>
      <c r="D54" s="22"/>
      <c r="E54" s="389"/>
      <c r="F54" s="389"/>
      <c r="G54" s="389"/>
      <c r="H54" s="389"/>
      <c r="I54" s="11"/>
    </row>
    <row r="55" spans="1:9" ht="18" customHeight="1" x14ac:dyDescent="0.25">
      <c r="A55" s="27"/>
      <c r="B55" s="25" t="s">
        <v>39</v>
      </c>
      <c r="C55" s="28"/>
      <c r="D55" s="22"/>
      <c r="E55" s="389"/>
      <c r="F55" s="389"/>
      <c r="G55" s="389"/>
      <c r="H55" s="389"/>
    </row>
    <row r="56" spans="1:9" ht="13.5" customHeight="1" x14ac:dyDescent="0.25">
      <c r="A56" s="11"/>
      <c r="B56" s="11"/>
      <c r="C56" s="11"/>
      <c r="D56" s="11"/>
      <c r="E56" s="11"/>
      <c r="F56" s="11"/>
      <c r="G56" s="11"/>
      <c r="H56" s="11"/>
      <c r="I56" s="11"/>
    </row>
    <row r="57" spans="1:9" ht="20.25" customHeight="1" x14ac:dyDescent="0.25">
      <c r="A57" s="29">
        <v>1</v>
      </c>
      <c r="B57" s="392" t="s">
        <v>220</v>
      </c>
      <c r="C57" s="392"/>
      <c r="D57" s="392"/>
      <c r="E57" s="392"/>
      <c r="F57" s="392"/>
      <c r="G57" s="392"/>
      <c r="H57" s="392"/>
      <c r="I57" s="11"/>
    </row>
    <row r="58" spans="1:9" ht="9.75" customHeight="1" x14ac:dyDescent="0.25">
      <c r="A58" s="11"/>
      <c r="B58" s="11"/>
      <c r="C58" s="11"/>
      <c r="D58" s="11"/>
      <c r="E58" s="11"/>
      <c r="F58" s="11"/>
      <c r="G58" s="11"/>
      <c r="H58" s="11"/>
      <c r="I58" s="11"/>
    </row>
    <row r="59" spans="1:9" ht="26.25" customHeight="1" x14ac:dyDescent="0.25">
      <c r="A59" s="30"/>
      <c r="B59" s="393" t="s">
        <v>40</v>
      </c>
      <c r="C59" s="393"/>
      <c r="D59" s="393"/>
      <c r="E59" s="393"/>
      <c r="F59" s="393"/>
      <c r="G59" s="393"/>
      <c r="H59" s="393"/>
      <c r="I59" s="11"/>
    </row>
    <row r="60" spans="1:9" ht="102.75" customHeight="1" x14ac:dyDescent="0.25">
      <c r="A60" s="149">
        <v>1.1000000000000001</v>
      </c>
      <c r="B60" s="230" t="s">
        <v>243</v>
      </c>
      <c r="C60" s="230"/>
      <c r="D60" s="230"/>
      <c r="E60" s="230"/>
      <c r="F60" s="230"/>
      <c r="G60" s="230"/>
      <c r="H60" s="230"/>
      <c r="I60" s="11"/>
    </row>
    <row r="61" spans="1:9" ht="25.5" hidden="1" customHeight="1" x14ac:dyDescent="0.25">
      <c r="A61" s="31" t="s">
        <v>41</v>
      </c>
      <c r="B61" s="394" t="s">
        <v>42</v>
      </c>
      <c r="C61" s="394"/>
      <c r="D61" s="394"/>
      <c r="E61" s="394"/>
      <c r="F61" s="394"/>
      <c r="G61" s="394"/>
      <c r="H61" s="394"/>
      <c r="I61" s="11"/>
    </row>
    <row r="62" spans="1:9" ht="174" hidden="1" customHeight="1" x14ac:dyDescent="0.25">
      <c r="A62" s="31" t="s">
        <v>43</v>
      </c>
      <c r="B62" s="395" t="s">
        <v>236</v>
      </c>
      <c r="C62" s="395"/>
      <c r="D62" s="395"/>
      <c r="E62" s="395"/>
      <c r="F62" s="395"/>
      <c r="G62" s="395"/>
      <c r="H62" s="395"/>
      <c r="I62" s="11"/>
    </row>
    <row r="63" spans="1:9" ht="273.75" hidden="1" customHeight="1" x14ac:dyDescent="0.25">
      <c r="A63" s="31" t="s">
        <v>44</v>
      </c>
      <c r="B63" s="396" t="s">
        <v>237</v>
      </c>
      <c r="C63" s="397"/>
      <c r="D63" s="397"/>
      <c r="E63" s="397"/>
      <c r="F63" s="397"/>
      <c r="G63" s="397"/>
      <c r="H63" s="397"/>
      <c r="I63" s="397"/>
    </row>
    <row r="64" spans="1:9" ht="23.25" hidden="1" customHeight="1" x14ac:dyDescent="0.25">
      <c r="A64" s="32"/>
      <c r="B64" s="33"/>
      <c r="C64" s="34"/>
      <c r="D64" s="34" t="s">
        <v>45</v>
      </c>
      <c r="E64" s="34"/>
      <c r="F64" s="34"/>
      <c r="G64" s="34"/>
      <c r="H64" s="35"/>
      <c r="I64" s="11"/>
    </row>
    <row r="65" spans="1:24" ht="270" customHeight="1" x14ac:dyDescent="0.25">
      <c r="A65" s="150">
        <v>1.2</v>
      </c>
      <c r="B65" s="230" t="s">
        <v>244</v>
      </c>
      <c r="C65" s="230"/>
      <c r="D65" s="230"/>
      <c r="E65" s="230"/>
      <c r="F65" s="230"/>
      <c r="G65" s="230"/>
      <c r="H65" s="230"/>
      <c r="I65" s="213"/>
    </row>
    <row r="66" spans="1:24" ht="15" hidden="1" customHeight="1" x14ac:dyDescent="0.25">
      <c r="A66" s="32"/>
      <c r="B66" s="36"/>
      <c r="C66" s="37"/>
      <c r="D66" s="37" t="s">
        <v>45</v>
      </c>
      <c r="E66" s="37"/>
      <c r="F66" s="37"/>
      <c r="G66" s="37"/>
      <c r="H66" s="38"/>
      <c r="I66" s="11"/>
    </row>
    <row r="67" spans="1:24" ht="306.75" customHeight="1" x14ac:dyDescent="0.25">
      <c r="A67" s="150">
        <v>1.3</v>
      </c>
      <c r="B67" s="230" t="s">
        <v>245</v>
      </c>
      <c r="C67" s="230"/>
      <c r="D67" s="230"/>
      <c r="E67" s="230"/>
      <c r="F67" s="230"/>
      <c r="G67" s="230"/>
      <c r="H67" s="230"/>
      <c r="I67" s="11"/>
    </row>
    <row r="68" spans="1:24" ht="18.600000000000001" hidden="1" customHeight="1" x14ac:dyDescent="0.25">
      <c r="A68" s="150"/>
      <c r="B68" s="154"/>
      <c r="C68" s="154"/>
      <c r="D68" s="155" t="s">
        <v>45</v>
      </c>
      <c r="E68" s="154"/>
      <c r="F68" s="154"/>
      <c r="G68" s="154"/>
      <c r="H68" s="154"/>
      <c r="I68" s="11"/>
    </row>
    <row r="69" spans="1:24" ht="324" customHeight="1" x14ac:dyDescent="0.25">
      <c r="A69" s="150">
        <v>1.4</v>
      </c>
      <c r="B69" s="230" t="s">
        <v>253</v>
      </c>
      <c r="C69" s="230"/>
      <c r="D69" s="230"/>
      <c r="E69" s="230"/>
      <c r="F69" s="230"/>
      <c r="G69" s="230"/>
      <c r="H69" s="230"/>
      <c r="I69" s="212"/>
    </row>
    <row r="70" spans="1:24" ht="302.25" customHeight="1" x14ac:dyDescent="0.25">
      <c r="A70" s="32"/>
      <c r="B70" s="230" t="s">
        <v>246</v>
      </c>
      <c r="C70" s="230"/>
      <c r="D70" s="230"/>
      <c r="E70" s="230"/>
      <c r="F70" s="230"/>
      <c r="G70" s="230"/>
      <c r="H70" s="230"/>
      <c r="I70" s="11"/>
    </row>
    <row r="71" spans="1:24" ht="9" customHeight="1" x14ac:dyDescent="0.25">
      <c r="A71" s="39"/>
      <c r="B71" s="390"/>
      <c r="C71" s="391"/>
      <c r="D71" s="391"/>
      <c r="E71" s="391"/>
      <c r="F71" s="391"/>
      <c r="G71" s="391"/>
      <c r="H71" s="391"/>
      <c r="I71" s="11"/>
    </row>
    <row r="72" spans="1:24" ht="8.25" customHeight="1" x14ac:dyDescent="0.25">
      <c r="A72" s="39"/>
      <c r="B72" s="40"/>
      <c r="C72" s="41"/>
      <c r="D72" s="41"/>
      <c r="E72" s="41"/>
      <c r="F72" s="41"/>
      <c r="G72" s="41"/>
      <c r="H72" s="41"/>
      <c r="I72" s="11"/>
    </row>
    <row r="73" spans="1:24" ht="70.5" customHeight="1" x14ac:dyDescent="0.25">
      <c r="A73" s="42"/>
      <c r="B73" s="241" t="s">
        <v>46</v>
      </c>
      <c r="C73" s="241"/>
      <c r="D73" s="241"/>
      <c r="E73" s="241"/>
      <c r="F73" s="241"/>
      <c r="G73" s="241"/>
      <c r="H73" s="241"/>
      <c r="I73" s="11"/>
    </row>
    <row r="74" spans="1:24" ht="72.75" customHeight="1" x14ac:dyDescent="0.25">
      <c r="B74" s="241" t="s">
        <v>47</v>
      </c>
      <c r="C74" s="241"/>
      <c r="D74" s="241"/>
      <c r="E74" s="241"/>
      <c r="F74" s="241"/>
      <c r="G74" s="241"/>
      <c r="H74" s="241"/>
    </row>
    <row r="75" spans="1:24" ht="21" customHeight="1" x14ac:dyDescent="0.25">
      <c r="B75" s="381" t="s">
        <v>48</v>
      </c>
      <c r="C75" s="381"/>
      <c r="D75" s="43"/>
      <c r="E75" s="43"/>
      <c r="F75" s="43"/>
      <c r="G75" s="43"/>
      <c r="H75" s="43"/>
    </row>
    <row r="76" spans="1:24" ht="51.75" customHeight="1" x14ac:dyDescent="0.25">
      <c r="A76" s="11"/>
      <c r="B76" s="343" t="s">
        <v>221</v>
      </c>
      <c r="C76" s="343"/>
      <c r="D76" s="343"/>
      <c r="E76" s="343"/>
      <c r="F76" s="343"/>
      <c r="G76" s="343"/>
      <c r="H76" s="343"/>
      <c r="I76" s="11"/>
    </row>
    <row r="77" spans="1:24" ht="15.75" customHeight="1" x14ac:dyDescent="0.25">
      <c r="A77" s="11"/>
      <c r="B77" s="44"/>
      <c r="C77" s="45"/>
      <c r="D77" s="45"/>
      <c r="E77" s="45"/>
      <c r="F77" s="45"/>
      <c r="G77" s="45"/>
      <c r="H77" s="45"/>
      <c r="I77" s="11"/>
    </row>
    <row r="78" spans="1:24" ht="38.25" customHeight="1" x14ac:dyDescent="0.25">
      <c r="A78" s="46"/>
      <c r="B78" s="344" t="s">
        <v>158</v>
      </c>
      <c r="C78" s="344"/>
      <c r="D78" s="382"/>
      <c r="E78" s="383"/>
      <c r="F78" s="384"/>
      <c r="G78" s="385"/>
      <c r="H78" s="384"/>
      <c r="I78" s="47"/>
      <c r="J78" s="47"/>
      <c r="K78" s="47"/>
      <c r="L78" s="47"/>
      <c r="M78" s="48" t="e">
        <f>'[2]Names of Bidder'!D11</f>
        <v>#REF!</v>
      </c>
      <c r="N78" s="47"/>
      <c r="O78" s="47"/>
      <c r="P78" s="47"/>
      <c r="Q78" s="47"/>
      <c r="R78" s="47"/>
      <c r="S78" s="47"/>
      <c r="T78" s="47"/>
      <c r="U78" s="47"/>
      <c r="V78" s="47"/>
      <c r="W78" s="47"/>
      <c r="X78" s="47"/>
    </row>
    <row r="79" spans="1:24" ht="14.1" customHeight="1" x14ac:dyDescent="0.25">
      <c r="A79" s="49"/>
      <c r="B79" s="386"/>
      <c r="C79" s="386"/>
      <c r="D79" s="387"/>
      <c r="E79" s="388"/>
      <c r="F79" s="282"/>
      <c r="G79" s="281"/>
      <c r="H79" s="282"/>
      <c r="I79" s="47"/>
      <c r="J79" s="47"/>
      <c r="K79" s="47"/>
      <c r="L79" s="47"/>
      <c r="M79" s="50" t="e">
        <f>'[2]Names of Bidder'!D16</f>
        <v>#REF!</v>
      </c>
      <c r="N79" s="47"/>
      <c r="O79" s="47"/>
      <c r="P79" s="47"/>
      <c r="Q79" s="47"/>
      <c r="R79" s="47"/>
      <c r="S79" s="47"/>
      <c r="T79" s="47"/>
      <c r="U79" s="47"/>
      <c r="V79" s="47"/>
      <c r="W79" s="47"/>
      <c r="X79" s="47"/>
    </row>
    <row r="80" spans="1:24" ht="44.25" customHeight="1" x14ac:dyDescent="0.25">
      <c r="A80" s="51">
        <v>1</v>
      </c>
      <c r="B80" s="303" t="s">
        <v>49</v>
      </c>
      <c r="C80" s="303"/>
      <c r="D80" s="348"/>
      <c r="E80" s="378"/>
      <c r="F80" s="379"/>
      <c r="G80" s="380"/>
      <c r="H80" s="379"/>
      <c r="I80" s="5"/>
      <c r="J80" s="5"/>
      <c r="K80" s="5"/>
      <c r="L80" s="5"/>
      <c r="M80" s="50" t="e">
        <f>'[2]Names of Bidder'!D21</f>
        <v>#REF!</v>
      </c>
      <c r="N80" s="5"/>
      <c r="O80" s="5"/>
      <c r="P80" s="5"/>
      <c r="Q80" s="5"/>
      <c r="R80" s="5"/>
      <c r="S80" s="5"/>
      <c r="T80" s="5"/>
      <c r="U80" s="5"/>
      <c r="V80" s="5"/>
      <c r="W80" s="5"/>
      <c r="X80" s="5"/>
    </row>
    <row r="81" spans="1:24" ht="14.25" customHeight="1" x14ac:dyDescent="0.25">
      <c r="A81" s="52"/>
      <c r="B81" s="53"/>
      <c r="C81" s="53"/>
      <c r="D81" s="53"/>
      <c r="E81" s="54"/>
      <c r="F81" s="54"/>
      <c r="G81" s="54"/>
      <c r="H81" s="54"/>
      <c r="I81" s="5"/>
      <c r="J81" s="5"/>
      <c r="K81" s="5"/>
      <c r="L81" s="5"/>
      <c r="M81" s="5"/>
      <c r="N81" s="5"/>
      <c r="O81" s="5"/>
      <c r="P81" s="5"/>
      <c r="Q81" s="5"/>
      <c r="R81" s="5"/>
      <c r="S81" s="5"/>
      <c r="T81" s="5"/>
      <c r="U81" s="5"/>
      <c r="V81" s="5"/>
      <c r="W81" s="5"/>
      <c r="X81" s="5"/>
    </row>
    <row r="82" spans="1:24" ht="36.75" customHeight="1" x14ac:dyDescent="0.25">
      <c r="A82" s="51">
        <v>2</v>
      </c>
      <c r="B82" s="303" t="s">
        <v>50</v>
      </c>
      <c r="C82" s="303"/>
      <c r="D82" s="348"/>
      <c r="E82" s="378"/>
      <c r="F82" s="379"/>
      <c r="G82" s="380"/>
      <c r="H82" s="379"/>
      <c r="I82" s="5"/>
      <c r="J82" s="5"/>
      <c r="K82" s="5"/>
      <c r="L82" s="5"/>
      <c r="M82" s="5"/>
      <c r="N82" s="5"/>
      <c r="O82" s="5"/>
      <c r="P82" s="5"/>
      <c r="Q82" s="5"/>
      <c r="R82" s="5"/>
      <c r="S82" s="5"/>
      <c r="T82" s="5"/>
      <c r="U82" s="5"/>
      <c r="V82" s="5"/>
      <c r="W82" s="5"/>
      <c r="X82" s="5"/>
    </row>
    <row r="83" spans="1:24" ht="14.25" customHeight="1" x14ac:dyDescent="0.25">
      <c r="A83" s="52"/>
      <c r="B83" s="54"/>
      <c r="C83" s="54"/>
      <c r="D83" s="54"/>
      <c r="E83" s="54"/>
      <c r="F83" s="54"/>
      <c r="G83" s="54"/>
      <c r="H83" s="54"/>
      <c r="I83" s="5"/>
      <c r="J83" s="5"/>
      <c r="K83" s="5"/>
      <c r="L83" s="5"/>
      <c r="M83" s="5"/>
      <c r="N83" s="5"/>
      <c r="O83" s="5"/>
      <c r="P83" s="5"/>
      <c r="Q83" s="5"/>
      <c r="R83" s="5"/>
      <c r="S83" s="5"/>
      <c r="T83" s="5"/>
      <c r="U83" s="5"/>
      <c r="V83" s="5"/>
      <c r="W83" s="5"/>
      <c r="X83" s="5"/>
    </row>
    <row r="84" spans="1:24" ht="23.25" customHeight="1" x14ac:dyDescent="0.25">
      <c r="A84" s="315">
        <v>3</v>
      </c>
      <c r="B84" s="304" t="s">
        <v>151</v>
      </c>
      <c r="C84" s="304"/>
      <c r="D84" s="374"/>
      <c r="E84" s="317"/>
      <c r="F84" s="319"/>
      <c r="G84" s="376"/>
      <c r="H84" s="319"/>
      <c r="I84" s="5"/>
      <c r="J84" s="5"/>
      <c r="K84" s="5"/>
      <c r="L84" s="5"/>
      <c r="M84" s="5"/>
      <c r="N84" s="5"/>
      <c r="O84" s="5"/>
      <c r="P84" s="5"/>
      <c r="Q84" s="5"/>
      <c r="R84" s="5"/>
      <c r="S84" s="5"/>
      <c r="T84" s="5"/>
      <c r="U84" s="5"/>
      <c r="V84" s="5"/>
      <c r="W84" s="5"/>
      <c r="X84" s="5"/>
    </row>
    <row r="85" spans="1:24" ht="21" customHeight="1" x14ac:dyDescent="0.25">
      <c r="A85" s="316"/>
      <c r="B85" s="248"/>
      <c r="C85" s="248"/>
      <c r="D85" s="375"/>
      <c r="E85" s="320"/>
      <c r="F85" s="322"/>
      <c r="G85" s="377"/>
      <c r="H85" s="322"/>
      <c r="I85" s="5"/>
      <c r="J85" s="5"/>
      <c r="K85" s="5"/>
      <c r="L85" s="5"/>
      <c r="M85" s="5"/>
      <c r="N85" s="5"/>
      <c r="O85" s="5"/>
      <c r="P85" s="5"/>
      <c r="Q85" s="5"/>
      <c r="R85" s="5"/>
      <c r="S85" s="5"/>
      <c r="T85" s="5"/>
      <c r="U85" s="5"/>
      <c r="V85" s="5"/>
      <c r="W85" s="5"/>
      <c r="X85" s="5"/>
    </row>
    <row r="86" spans="1:24" ht="20.25" customHeight="1" x14ac:dyDescent="0.25">
      <c r="A86" s="316"/>
      <c r="B86" s="248"/>
      <c r="C86" s="248"/>
      <c r="D86" s="375"/>
      <c r="E86" s="320"/>
      <c r="F86" s="322"/>
      <c r="G86" s="377"/>
      <c r="H86" s="322"/>
      <c r="I86" s="5"/>
      <c r="J86" s="5"/>
      <c r="K86" s="5"/>
      <c r="L86" s="5"/>
      <c r="M86" s="5"/>
      <c r="N86" s="5"/>
      <c r="O86" s="5"/>
      <c r="P86" s="5"/>
      <c r="Q86" s="5"/>
      <c r="R86" s="5"/>
      <c r="S86" s="5"/>
      <c r="T86" s="5"/>
      <c r="U86" s="5"/>
      <c r="V86" s="5"/>
      <c r="W86" s="5"/>
      <c r="X86" s="5"/>
    </row>
    <row r="87" spans="1:24" ht="21" customHeight="1" x14ac:dyDescent="0.25">
      <c r="A87" s="316"/>
      <c r="B87" s="248"/>
      <c r="C87" s="248"/>
      <c r="D87" s="375"/>
      <c r="E87" s="320"/>
      <c r="F87" s="322"/>
      <c r="G87" s="377"/>
      <c r="H87" s="322"/>
      <c r="I87" s="5"/>
      <c r="J87" s="5"/>
      <c r="K87" s="5"/>
      <c r="L87" s="5"/>
      <c r="M87" s="5"/>
      <c r="N87" s="5"/>
      <c r="O87" s="5"/>
      <c r="P87" s="5"/>
      <c r="Q87" s="5"/>
      <c r="R87" s="5"/>
      <c r="S87" s="5"/>
      <c r="T87" s="5"/>
      <c r="U87" s="5"/>
      <c r="V87" s="5"/>
      <c r="W87" s="5"/>
      <c r="X87" s="5"/>
    </row>
    <row r="88" spans="1:24" ht="24.95" customHeight="1" x14ac:dyDescent="0.25">
      <c r="A88" s="55"/>
      <c r="D88" s="56" t="s">
        <v>51</v>
      </c>
      <c r="E88" s="368"/>
      <c r="F88" s="369"/>
      <c r="G88" s="370"/>
      <c r="H88" s="369"/>
      <c r="I88" s="5"/>
      <c r="J88" s="5"/>
      <c r="K88" s="5"/>
      <c r="L88" s="5"/>
      <c r="M88" s="5"/>
      <c r="N88" s="5"/>
      <c r="O88" s="5"/>
      <c r="P88" s="5"/>
      <c r="Q88" s="5"/>
      <c r="R88" s="5"/>
      <c r="S88" s="5"/>
      <c r="T88" s="5"/>
      <c r="U88" s="5"/>
      <c r="V88" s="5"/>
      <c r="W88" s="5"/>
      <c r="X88" s="5"/>
    </row>
    <row r="89" spans="1:24" ht="24.95" customHeight="1" x14ac:dyDescent="0.25">
      <c r="A89" s="55"/>
      <c r="D89" s="56" t="s">
        <v>52</v>
      </c>
      <c r="E89" s="368"/>
      <c r="F89" s="369"/>
      <c r="G89" s="370"/>
      <c r="H89" s="369"/>
      <c r="I89" s="5"/>
      <c r="J89" s="5"/>
      <c r="K89" s="5"/>
      <c r="L89" s="5"/>
      <c r="M89" s="5"/>
      <c r="N89" s="5"/>
      <c r="O89" s="5"/>
      <c r="P89" s="5"/>
      <c r="Q89" s="5"/>
      <c r="R89" s="5"/>
      <c r="S89" s="5"/>
      <c r="T89" s="5"/>
      <c r="U89" s="5"/>
      <c r="V89" s="5"/>
      <c r="W89" s="5"/>
      <c r="X89" s="5"/>
    </row>
    <row r="90" spans="1:24" ht="24.95" customHeight="1" x14ac:dyDescent="0.25">
      <c r="A90" s="55"/>
      <c r="B90" s="57"/>
      <c r="C90" s="57"/>
      <c r="D90" s="58" t="s">
        <v>53</v>
      </c>
      <c r="E90" s="371"/>
      <c r="F90" s="372"/>
      <c r="G90" s="373"/>
      <c r="H90" s="372"/>
      <c r="I90" s="5"/>
      <c r="J90" s="5"/>
      <c r="K90" s="5"/>
      <c r="L90" s="5"/>
      <c r="M90" s="5"/>
      <c r="N90" s="5"/>
      <c r="O90" s="5"/>
      <c r="P90" s="5"/>
      <c r="Q90" s="5"/>
      <c r="R90" s="5"/>
      <c r="S90" s="5"/>
      <c r="T90" s="5"/>
      <c r="U90" s="5"/>
      <c r="V90" s="5"/>
      <c r="W90" s="5"/>
      <c r="X90" s="5"/>
    </row>
    <row r="91" spans="1:24" ht="16.5" customHeight="1" x14ac:dyDescent="0.25">
      <c r="A91" s="55"/>
      <c r="B91" s="11"/>
      <c r="C91" s="11"/>
      <c r="D91" s="56"/>
      <c r="E91" s="45"/>
      <c r="F91" s="45"/>
      <c r="G91" s="45"/>
      <c r="H91" s="45"/>
      <c r="I91" s="5"/>
      <c r="J91" s="5"/>
      <c r="K91" s="5"/>
      <c r="L91" s="5"/>
      <c r="M91" s="5"/>
      <c r="N91" s="5"/>
      <c r="O91" s="5"/>
      <c r="P91" s="5"/>
      <c r="Q91" s="5"/>
      <c r="R91" s="5"/>
      <c r="S91" s="5"/>
      <c r="T91" s="5"/>
      <c r="U91" s="5"/>
      <c r="V91" s="5"/>
      <c r="W91" s="5"/>
      <c r="X91" s="5"/>
    </row>
    <row r="92" spans="1:24" ht="51" customHeight="1" x14ac:dyDescent="0.25">
      <c r="A92" s="59" t="s">
        <v>54</v>
      </c>
      <c r="B92" s="304" t="s">
        <v>198</v>
      </c>
      <c r="C92" s="304"/>
      <c r="D92" s="360"/>
      <c r="E92" s="222"/>
      <c r="F92" s="221"/>
      <c r="G92" s="222"/>
      <c r="H92" s="221"/>
      <c r="I92" s="5"/>
      <c r="J92" s="5"/>
      <c r="K92" s="5"/>
      <c r="L92" s="5"/>
      <c r="M92" s="5"/>
      <c r="N92" s="5"/>
      <c r="O92" s="5"/>
      <c r="P92" s="5"/>
      <c r="Q92" s="5"/>
      <c r="R92" s="5"/>
      <c r="S92" s="5"/>
      <c r="T92" s="5"/>
      <c r="U92" s="5"/>
      <c r="V92" s="5"/>
      <c r="W92" s="5"/>
      <c r="X92" s="5"/>
    </row>
    <row r="93" spans="1:24" ht="36" customHeight="1" x14ac:dyDescent="0.25">
      <c r="A93" s="49"/>
      <c r="B93" s="361" t="s">
        <v>144</v>
      </c>
      <c r="C93" s="362"/>
      <c r="D93" s="363"/>
      <c r="E93" s="364"/>
      <c r="F93" s="364"/>
      <c r="G93" s="365"/>
      <c r="H93" s="365"/>
      <c r="I93" s="60"/>
      <c r="J93" s="5"/>
      <c r="K93" s="5"/>
      <c r="L93" s="5"/>
      <c r="M93" s="5"/>
      <c r="N93" s="5"/>
      <c r="O93" s="5"/>
      <c r="P93" s="5"/>
      <c r="Q93" s="5"/>
      <c r="R93" s="5"/>
      <c r="S93" s="5"/>
      <c r="T93" s="5"/>
      <c r="U93" s="5"/>
      <c r="V93" s="5"/>
      <c r="W93" s="5"/>
      <c r="X93" s="5"/>
    </row>
    <row r="94" spans="1:24" ht="95.45" customHeight="1" x14ac:dyDescent="0.25">
      <c r="A94" s="49"/>
      <c r="B94" s="357" t="s">
        <v>200</v>
      </c>
      <c r="C94" s="358"/>
      <c r="D94" s="359"/>
      <c r="E94" s="222"/>
      <c r="F94" s="221"/>
      <c r="G94" s="222"/>
      <c r="H94" s="221"/>
      <c r="I94" s="5"/>
      <c r="J94" s="5"/>
      <c r="K94" s="5"/>
      <c r="L94" s="5"/>
      <c r="M94" s="5"/>
      <c r="N94" s="5"/>
      <c r="O94" s="5"/>
      <c r="P94" s="5"/>
      <c r="Q94" s="5"/>
      <c r="R94" s="5"/>
      <c r="S94" s="5"/>
      <c r="T94" s="5"/>
      <c r="U94" s="5"/>
      <c r="V94" s="5"/>
      <c r="W94" s="5"/>
      <c r="X94" s="5"/>
    </row>
    <row r="95" spans="1:24" ht="13.5" customHeight="1" x14ac:dyDescent="0.25">
      <c r="A95" s="49"/>
      <c r="B95" s="11"/>
      <c r="C95" s="11"/>
      <c r="D95" s="56"/>
      <c r="E95" s="45"/>
      <c r="F95" s="45"/>
      <c r="G95" s="45"/>
      <c r="H95" s="61"/>
      <c r="I95" s="5"/>
      <c r="J95" s="5"/>
      <c r="K95" s="5"/>
      <c r="L95" s="5"/>
      <c r="M95" s="5"/>
      <c r="N95" s="5"/>
      <c r="O95" s="5"/>
      <c r="P95" s="5"/>
      <c r="Q95" s="5"/>
      <c r="R95" s="5"/>
      <c r="S95" s="5"/>
      <c r="T95" s="5"/>
      <c r="U95" s="5"/>
      <c r="V95" s="5"/>
      <c r="W95" s="5"/>
      <c r="X95" s="5"/>
    </row>
    <row r="96" spans="1:24" ht="24.95" customHeight="1" x14ac:dyDescent="0.25">
      <c r="A96" s="55"/>
      <c r="B96" s="248" t="s">
        <v>55</v>
      </c>
      <c r="C96" s="248"/>
      <c r="D96" s="301"/>
      <c r="E96" s="222"/>
      <c r="F96" s="221"/>
      <c r="G96" s="222"/>
      <c r="H96" s="221"/>
      <c r="I96" s="5"/>
      <c r="J96" s="5"/>
      <c r="K96" s="5"/>
      <c r="L96" s="5"/>
      <c r="M96" s="5"/>
      <c r="N96" s="5"/>
      <c r="O96" s="5"/>
      <c r="P96" s="5"/>
      <c r="Q96" s="5"/>
      <c r="R96" s="5"/>
      <c r="S96" s="5"/>
      <c r="T96" s="5"/>
      <c r="U96" s="5"/>
      <c r="V96" s="5"/>
      <c r="W96" s="5"/>
      <c r="X96" s="5"/>
    </row>
    <row r="97" spans="1:24" ht="11.25" customHeight="1" x14ac:dyDescent="0.25">
      <c r="A97" s="55"/>
      <c r="B97" s="11"/>
      <c r="C97" s="11"/>
      <c r="D97" s="56"/>
      <c r="E97" s="45"/>
      <c r="F97" s="45"/>
      <c r="G97" s="45"/>
      <c r="H97" s="61"/>
      <c r="I97" s="5"/>
      <c r="J97" s="5"/>
      <c r="K97" s="5"/>
      <c r="L97" s="5"/>
      <c r="M97" s="5"/>
      <c r="N97" s="5"/>
      <c r="O97" s="5"/>
      <c r="P97" s="5"/>
      <c r="Q97" s="5"/>
      <c r="R97" s="5"/>
      <c r="S97" s="5"/>
      <c r="T97" s="5"/>
      <c r="U97" s="5"/>
      <c r="V97" s="5"/>
      <c r="W97" s="5"/>
      <c r="X97" s="5"/>
    </row>
    <row r="98" spans="1:24" ht="33.75" customHeight="1" x14ac:dyDescent="0.25">
      <c r="A98" s="62" t="s">
        <v>56</v>
      </c>
      <c r="B98" s="248" t="s">
        <v>238</v>
      </c>
      <c r="C98" s="248"/>
      <c r="D98" s="301"/>
      <c r="E98" s="222"/>
      <c r="F98" s="221"/>
      <c r="G98" s="222"/>
      <c r="H98" s="221"/>
      <c r="I98" s="5"/>
      <c r="J98" s="5"/>
      <c r="K98" s="5"/>
      <c r="L98" s="5"/>
      <c r="M98" s="5"/>
      <c r="N98" s="5"/>
      <c r="O98" s="5"/>
      <c r="P98" s="5"/>
      <c r="Q98" s="5"/>
      <c r="R98" s="5"/>
      <c r="S98" s="5"/>
      <c r="T98" s="5"/>
      <c r="U98" s="5"/>
      <c r="V98" s="5"/>
      <c r="W98" s="5"/>
      <c r="X98" s="5"/>
    </row>
    <row r="99" spans="1:24" ht="11.25" customHeight="1" x14ac:dyDescent="0.25">
      <c r="A99" s="55"/>
      <c r="B99" s="11"/>
      <c r="C99" s="11"/>
      <c r="D99" s="56"/>
      <c r="E99" s="45"/>
      <c r="F99" s="45"/>
      <c r="G99" s="45"/>
      <c r="H99" s="61"/>
      <c r="I99" s="5"/>
      <c r="J99" s="5"/>
      <c r="K99" s="5"/>
      <c r="L99" s="5"/>
      <c r="M99" s="5"/>
      <c r="N99" s="5"/>
      <c r="O99" s="5"/>
      <c r="P99" s="5"/>
      <c r="Q99" s="5"/>
      <c r="R99" s="5"/>
      <c r="S99" s="5"/>
      <c r="T99" s="5"/>
      <c r="U99" s="5"/>
      <c r="V99" s="5"/>
      <c r="W99" s="5"/>
      <c r="X99" s="5"/>
    </row>
    <row r="100" spans="1:24" ht="24.95" customHeight="1" x14ac:dyDescent="0.25">
      <c r="A100" s="55"/>
      <c r="B100" s="353" t="s">
        <v>57</v>
      </c>
      <c r="C100" s="353"/>
      <c r="D100" s="354"/>
      <c r="E100" s="63"/>
      <c r="F100" s="64"/>
      <c r="G100" s="63"/>
      <c r="H100" s="65"/>
      <c r="I100" s="5"/>
      <c r="J100" s="5"/>
      <c r="K100" s="5"/>
      <c r="L100" s="5"/>
      <c r="M100" s="5"/>
      <c r="N100" s="5"/>
      <c r="O100" s="5"/>
      <c r="P100" s="5"/>
      <c r="Q100" s="5"/>
      <c r="R100" s="5"/>
      <c r="S100" s="5"/>
      <c r="T100" s="5"/>
      <c r="U100" s="5"/>
      <c r="V100" s="5"/>
      <c r="W100" s="5"/>
      <c r="X100" s="5"/>
    </row>
    <row r="101" spans="1:24" ht="36" customHeight="1" x14ac:dyDescent="0.25">
      <c r="A101" s="55"/>
      <c r="B101" s="248" t="s">
        <v>58</v>
      </c>
      <c r="C101" s="248"/>
      <c r="D101" s="301"/>
      <c r="E101" s="66"/>
      <c r="F101" s="67"/>
      <c r="G101" s="66"/>
      <c r="H101" s="68"/>
      <c r="I101" s="5"/>
      <c r="J101" s="5"/>
      <c r="K101" s="5"/>
      <c r="L101" s="5"/>
      <c r="M101" s="5"/>
      <c r="N101" s="5"/>
      <c r="O101" s="5"/>
      <c r="P101" s="5"/>
      <c r="Q101" s="5"/>
      <c r="R101" s="5"/>
      <c r="S101" s="5"/>
      <c r="T101" s="5"/>
      <c r="U101" s="5"/>
      <c r="V101" s="5"/>
      <c r="W101" s="5"/>
      <c r="X101" s="5"/>
    </row>
    <row r="102" spans="1:24" ht="27" customHeight="1" x14ac:dyDescent="0.25">
      <c r="A102" s="55"/>
      <c r="B102" s="329" t="s">
        <v>190</v>
      </c>
      <c r="C102" s="248"/>
      <c r="D102" s="301"/>
      <c r="E102" s="355"/>
      <c r="F102" s="356"/>
      <c r="G102" s="355"/>
      <c r="H102" s="356"/>
      <c r="I102" s="5"/>
      <c r="J102" s="5"/>
      <c r="K102" s="5"/>
      <c r="L102" s="5"/>
      <c r="M102" s="5"/>
      <c r="N102" s="5"/>
      <c r="O102" s="5"/>
      <c r="P102" s="5"/>
      <c r="Q102" s="5"/>
      <c r="R102" s="5"/>
      <c r="S102" s="5"/>
      <c r="T102" s="5"/>
      <c r="U102" s="5"/>
      <c r="V102" s="5"/>
      <c r="W102" s="5"/>
      <c r="X102" s="5"/>
    </row>
    <row r="103" spans="1:24" ht="50.25" customHeight="1" x14ac:dyDescent="0.25">
      <c r="A103" s="55"/>
      <c r="B103" s="329"/>
      <c r="C103" s="248"/>
      <c r="D103" s="301"/>
      <c r="E103" s="366"/>
      <c r="F103" s="367"/>
      <c r="G103" s="66"/>
      <c r="H103" s="68"/>
      <c r="I103" s="5"/>
      <c r="J103" s="5"/>
      <c r="K103" s="5"/>
      <c r="L103" s="5"/>
      <c r="M103" s="5"/>
      <c r="N103" s="5"/>
      <c r="O103" s="5"/>
      <c r="P103" s="5"/>
      <c r="Q103" s="5"/>
      <c r="R103" s="5"/>
      <c r="S103" s="5"/>
      <c r="T103" s="5"/>
      <c r="U103" s="5"/>
      <c r="V103" s="5"/>
      <c r="W103" s="5"/>
      <c r="X103" s="5"/>
    </row>
    <row r="104" spans="1:24" ht="42" customHeight="1" x14ac:dyDescent="0.25">
      <c r="A104" s="55"/>
      <c r="B104" s="156"/>
      <c r="C104" s="156"/>
      <c r="D104" s="156"/>
      <c r="E104" s="352" t="s">
        <v>157</v>
      </c>
      <c r="F104" s="352"/>
      <c r="G104" s="352" t="s">
        <v>157</v>
      </c>
      <c r="H104" s="352"/>
      <c r="I104" s="5"/>
      <c r="J104" s="5"/>
      <c r="K104" s="5"/>
      <c r="L104" s="5"/>
      <c r="M104" s="5"/>
      <c r="N104" s="5"/>
      <c r="O104" s="5"/>
      <c r="P104" s="5"/>
      <c r="Q104" s="5"/>
      <c r="R104" s="5"/>
      <c r="S104" s="5"/>
      <c r="T104" s="5"/>
      <c r="U104" s="5"/>
      <c r="V104" s="5"/>
      <c r="W104" s="5"/>
      <c r="X104" s="5"/>
    </row>
    <row r="105" spans="1:24" ht="119.25" hidden="1" customHeight="1" x14ac:dyDescent="0.25">
      <c r="A105" s="55"/>
      <c r="B105" s="350" t="s">
        <v>59</v>
      </c>
      <c r="C105" s="350"/>
      <c r="D105" s="350"/>
      <c r="E105" s="71"/>
      <c r="F105" s="72"/>
      <c r="G105" s="71"/>
      <c r="H105" s="72"/>
      <c r="I105" s="5"/>
      <c r="J105" s="5"/>
      <c r="K105" s="5"/>
      <c r="L105" s="5"/>
      <c r="M105" s="5"/>
      <c r="N105" s="5"/>
      <c r="O105" s="5"/>
      <c r="P105" s="5"/>
      <c r="Q105" s="5"/>
      <c r="R105" s="5"/>
      <c r="S105" s="5"/>
      <c r="T105" s="5"/>
      <c r="U105" s="5"/>
      <c r="V105" s="5"/>
      <c r="W105" s="5"/>
      <c r="X105" s="5"/>
    </row>
    <row r="106" spans="1:24" ht="78" hidden="1" customHeight="1" x14ac:dyDescent="0.25">
      <c r="A106" s="55"/>
      <c r="B106" s="350" t="s">
        <v>60</v>
      </c>
      <c r="C106" s="350"/>
      <c r="D106" s="350"/>
      <c r="E106" s="71"/>
      <c r="F106" s="72"/>
      <c r="G106" s="71"/>
      <c r="H106" s="72"/>
      <c r="I106" s="5"/>
      <c r="J106" s="5"/>
      <c r="K106" s="5"/>
      <c r="L106" s="5"/>
      <c r="M106" s="5"/>
      <c r="N106" s="5"/>
      <c r="O106" s="5"/>
      <c r="P106" s="5"/>
      <c r="Q106" s="5"/>
      <c r="R106" s="5"/>
      <c r="S106" s="5"/>
      <c r="T106" s="5"/>
      <c r="U106" s="5"/>
      <c r="V106" s="5"/>
      <c r="W106" s="5"/>
      <c r="X106" s="5"/>
    </row>
    <row r="107" spans="1:24" ht="172.5" hidden="1" customHeight="1" x14ac:dyDescent="0.25">
      <c r="A107" s="73"/>
      <c r="B107" s="350" t="s">
        <v>61</v>
      </c>
      <c r="C107" s="350"/>
      <c r="D107" s="350"/>
      <c r="E107" s="300"/>
      <c r="F107" s="300"/>
      <c r="G107" s="300"/>
      <c r="H107" s="300"/>
      <c r="I107" s="5"/>
      <c r="J107" s="5"/>
      <c r="K107" s="5"/>
      <c r="L107" s="5"/>
      <c r="M107" s="5"/>
      <c r="N107" s="5"/>
      <c r="O107" s="5"/>
      <c r="P107" s="5"/>
      <c r="Q107" s="5"/>
      <c r="R107" s="5"/>
      <c r="S107" s="5"/>
      <c r="T107" s="5"/>
      <c r="U107" s="5"/>
      <c r="V107" s="5"/>
      <c r="W107" s="5"/>
      <c r="X107" s="5"/>
    </row>
    <row r="108" spans="1:24" ht="69.75" customHeight="1" x14ac:dyDescent="0.25">
      <c r="A108" s="73"/>
      <c r="B108" s="350" t="s">
        <v>62</v>
      </c>
      <c r="C108" s="350"/>
      <c r="D108" s="350"/>
      <c r="E108" s="300"/>
      <c r="F108" s="300"/>
      <c r="G108" s="300"/>
      <c r="H108" s="300"/>
      <c r="I108" s="5"/>
      <c r="J108" s="5"/>
      <c r="K108" s="5"/>
      <c r="L108" s="5"/>
      <c r="M108" s="5"/>
      <c r="N108" s="5"/>
      <c r="O108" s="5"/>
      <c r="P108" s="5"/>
      <c r="Q108" s="5"/>
      <c r="R108" s="5"/>
      <c r="S108" s="5"/>
      <c r="T108" s="5"/>
      <c r="U108" s="5"/>
      <c r="V108" s="5"/>
      <c r="W108" s="5"/>
      <c r="X108" s="5"/>
    </row>
    <row r="109" spans="1:24" ht="63" customHeight="1" x14ac:dyDescent="0.25">
      <c r="A109" s="73"/>
      <c r="B109" s="350" t="s">
        <v>149</v>
      </c>
      <c r="C109" s="350"/>
      <c r="D109" s="350"/>
      <c r="E109" s="228"/>
      <c r="F109" s="311"/>
      <c r="G109" s="228"/>
      <c r="H109" s="311"/>
      <c r="I109" s="5"/>
      <c r="J109" s="5"/>
      <c r="K109" s="5"/>
      <c r="L109" s="5"/>
      <c r="M109" s="5"/>
      <c r="N109" s="5"/>
      <c r="O109" s="5"/>
      <c r="P109" s="5"/>
      <c r="Q109" s="5"/>
      <c r="R109" s="5"/>
      <c r="S109" s="5"/>
      <c r="T109" s="5"/>
      <c r="U109" s="5"/>
      <c r="V109" s="5"/>
      <c r="W109" s="5"/>
      <c r="X109" s="5"/>
    </row>
    <row r="110" spans="1:24" ht="12.75" customHeight="1" x14ac:dyDescent="0.25">
      <c r="A110" s="16"/>
      <c r="B110" s="74"/>
      <c r="C110" s="70"/>
      <c r="D110" s="70"/>
      <c r="E110" s="75"/>
      <c r="F110" s="75"/>
      <c r="G110" s="75"/>
      <c r="H110" s="75"/>
      <c r="I110" s="5"/>
      <c r="J110" s="5"/>
      <c r="K110" s="5"/>
      <c r="L110" s="5"/>
      <c r="M110" s="5"/>
      <c r="N110" s="5"/>
      <c r="O110" s="5"/>
      <c r="P110" s="5"/>
      <c r="Q110" s="5"/>
      <c r="R110" s="5"/>
      <c r="S110" s="5"/>
      <c r="T110" s="5"/>
      <c r="U110" s="5"/>
      <c r="V110" s="5"/>
      <c r="W110" s="5"/>
      <c r="X110" s="5"/>
    </row>
    <row r="111" spans="1:24" ht="15" hidden="1" customHeight="1" x14ac:dyDescent="0.25">
      <c r="A111" s="16"/>
      <c r="B111" s="351" t="s">
        <v>64</v>
      </c>
      <c r="C111" s="351"/>
      <c r="D111" s="70"/>
      <c r="E111" s="76"/>
      <c r="F111" s="77"/>
      <c r="G111" s="77"/>
      <c r="H111" s="77"/>
      <c r="I111" s="5"/>
      <c r="J111" s="5"/>
      <c r="K111" s="5"/>
      <c r="L111" s="5"/>
      <c r="M111" s="5"/>
      <c r="N111" s="5"/>
      <c r="O111" s="5"/>
      <c r="P111" s="5"/>
      <c r="Q111" s="5"/>
      <c r="R111" s="5"/>
      <c r="S111" s="5"/>
      <c r="T111" s="5"/>
      <c r="U111" s="5"/>
      <c r="V111" s="5"/>
      <c r="W111" s="5"/>
      <c r="X111" s="5"/>
    </row>
    <row r="112" spans="1:24" ht="91.5" hidden="1" customHeight="1" x14ac:dyDescent="0.25">
      <c r="A112" s="16"/>
      <c r="B112" s="343" t="s">
        <v>65</v>
      </c>
      <c r="C112" s="343"/>
      <c r="D112" s="343"/>
      <c r="E112" s="343"/>
      <c r="F112" s="343"/>
      <c r="G112" s="343"/>
      <c r="H112" s="343"/>
      <c r="I112" s="5"/>
      <c r="J112" s="5"/>
      <c r="K112" s="5"/>
      <c r="L112" s="5"/>
      <c r="M112" s="5"/>
      <c r="N112" s="5"/>
      <c r="O112" s="5"/>
      <c r="P112" s="5"/>
      <c r="Q112" s="5"/>
      <c r="R112" s="5"/>
      <c r="S112" s="5"/>
      <c r="T112" s="5"/>
      <c r="U112" s="5"/>
      <c r="V112" s="5"/>
      <c r="W112" s="5"/>
      <c r="X112" s="5"/>
    </row>
    <row r="113" spans="1:24" ht="12.75" hidden="1" customHeight="1" x14ac:dyDescent="0.25">
      <c r="A113" s="11"/>
      <c r="B113" s="44"/>
      <c r="C113" s="45"/>
      <c r="D113" s="45"/>
      <c r="E113" s="45"/>
      <c r="F113" s="45"/>
      <c r="G113" s="45"/>
      <c r="H113" s="45"/>
      <c r="I113" s="11"/>
    </row>
    <row r="114" spans="1:24" ht="48.75" hidden="1" customHeight="1" x14ac:dyDescent="0.25">
      <c r="A114" s="46"/>
      <c r="B114" s="344" t="s">
        <v>66</v>
      </c>
      <c r="C114" s="344"/>
      <c r="D114" s="344"/>
      <c r="E114" s="345"/>
      <c r="F114" s="346"/>
      <c r="G114" s="346"/>
      <c r="H114" s="347"/>
      <c r="I114" s="47"/>
      <c r="J114" s="47"/>
      <c r="K114" s="47"/>
      <c r="L114" s="47"/>
      <c r="M114" s="53"/>
      <c r="N114" s="47"/>
      <c r="O114" s="47"/>
      <c r="P114" s="47"/>
      <c r="Q114" s="47"/>
      <c r="R114" s="47"/>
      <c r="S114" s="47"/>
      <c r="T114" s="47"/>
      <c r="U114" s="47"/>
      <c r="V114" s="47"/>
      <c r="W114" s="47"/>
      <c r="X114" s="47"/>
    </row>
    <row r="115" spans="1:24" ht="34.5" hidden="1" customHeight="1" x14ac:dyDescent="0.25">
      <c r="A115" s="51">
        <v>1</v>
      </c>
      <c r="B115" s="303" t="s">
        <v>49</v>
      </c>
      <c r="C115" s="303"/>
      <c r="D115" s="348"/>
      <c r="E115" s="349"/>
      <c r="F115" s="224"/>
      <c r="G115" s="224"/>
      <c r="H115" s="225"/>
      <c r="I115" s="5"/>
      <c r="J115" s="5"/>
      <c r="K115" s="5"/>
      <c r="L115" s="5"/>
      <c r="M115" s="78"/>
      <c r="N115" s="5"/>
      <c r="O115" s="5"/>
      <c r="P115" s="5"/>
      <c r="Q115" s="5"/>
      <c r="R115" s="5"/>
      <c r="S115" s="5"/>
      <c r="T115" s="5"/>
      <c r="U115" s="5"/>
      <c r="V115" s="5"/>
      <c r="W115" s="5"/>
      <c r="X115" s="5"/>
    </row>
    <row r="116" spans="1:24" ht="14.25" hidden="1" customHeight="1" x14ac:dyDescent="0.25">
      <c r="A116" s="52"/>
      <c r="B116" s="53"/>
      <c r="C116" s="53"/>
      <c r="D116" s="53"/>
      <c r="E116" s="54"/>
      <c r="F116" s="54"/>
      <c r="G116" s="54"/>
      <c r="H116" s="54"/>
      <c r="I116" s="5"/>
      <c r="J116" s="5"/>
      <c r="K116" s="5"/>
      <c r="L116" s="5"/>
      <c r="M116" s="5"/>
      <c r="N116" s="5"/>
      <c r="O116" s="5"/>
      <c r="P116" s="5"/>
      <c r="Q116" s="5"/>
      <c r="R116" s="5"/>
      <c r="S116" s="5"/>
      <c r="T116" s="5"/>
      <c r="U116" s="5"/>
      <c r="V116" s="5"/>
      <c r="W116" s="5"/>
      <c r="X116" s="5"/>
    </row>
    <row r="117" spans="1:24" ht="33" hidden="1" customHeight="1" x14ac:dyDescent="0.25">
      <c r="A117" s="51">
        <v>2</v>
      </c>
      <c r="B117" s="303" t="s">
        <v>50</v>
      </c>
      <c r="C117" s="303"/>
      <c r="D117" s="303"/>
      <c r="E117" s="349"/>
      <c r="F117" s="224"/>
      <c r="G117" s="224"/>
      <c r="H117" s="225"/>
      <c r="I117" s="5"/>
      <c r="J117" s="5"/>
      <c r="K117" s="5"/>
      <c r="L117" s="5"/>
      <c r="M117" s="5"/>
      <c r="N117" s="5"/>
      <c r="O117" s="5"/>
      <c r="P117" s="5"/>
      <c r="Q117" s="5"/>
      <c r="R117" s="5"/>
      <c r="S117" s="5"/>
      <c r="T117" s="5"/>
      <c r="U117" s="5"/>
      <c r="V117" s="5"/>
      <c r="W117" s="5"/>
      <c r="X117" s="5"/>
    </row>
    <row r="118" spans="1:24" ht="14.25" hidden="1" customHeight="1" x14ac:dyDescent="0.25">
      <c r="A118" s="52"/>
      <c r="B118" s="54"/>
      <c r="C118" s="54"/>
      <c r="D118" s="54"/>
      <c r="E118" s="54"/>
      <c r="F118" s="54"/>
      <c r="G118" s="54"/>
      <c r="H118" s="54"/>
      <c r="I118" s="5"/>
      <c r="J118" s="5"/>
      <c r="K118" s="5"/>
      <c r="L118" s="5"/>
      <c r="M118" s="5"/>
      <c r="N118" s="5"/>
      <c r="O118" s="5"/>
      <c r="P118" s="5"/>
      <c r="Q118" s="5"/>
      <c r="R118" s="5"/>
      <c r="S118" s="5"/>
      <c r="T118" s="5"/>
      <c r="U118" s="5"/>
      <c r="V118" s="5"/>
      <c r="W118" s="5"/>
      <c r="X118" s="5"/>
    </row>
    <row r="119" spans="1:24" ht="20.25" hidden="1" customHeight="1" x14ac:dyDescent="0.25">
      <c r="A119" s="315">
        <v>3</v>
      </c>
      <c r="B119" s="304" t="s">
        <v>67</v>
      </c>
      <c r="C119" s="304"/>
      <c r="D119" s="304"/>
      <c r="E119" s="317"/>
      <c r="F119" s="318"/>
      <c r="G119" s="318"/>
      <c r="H119" s="319"/>
      <c r="I119" s="5"/>
      <c r="J119" s="5"/>
      <c r="K119" s="5"/>
      <c r="L119" s="5"/>
      <c r="M119" s="5"/>
      <c r="N119" s="5"/>
      <c r="O119" s="5"/>
      <c r="P119" s="5"/>
      <c r="Q119" s="5"/>
      <c r="R119" s="5"/>
      <c r="S119" s="5"/>
      <c r="T119" s="5"/>
      <c r="U119" s="5"/>
      <c r="V119" s="5"/>
      <c r="W119" s="5"/>
      <c r="X119" s="5"/>
    </row>
    <row r="120" spans="1:24" ht="36.75" hidden="1" customHeight="1" x14ac:dyDescent="0.25">
      <c r="A120" s="316"/>
      <c r="B120" s="248"/>
      <c r="C120" s="248"/>
      <c r="D120" s="248"/>
      <c r="E120" s="320"/>
      <c r="F120" s="321"/>
      <c r="G120" s="321"/>
      <c r="H120" s="322"/>
      <c r="I120" s="5"/>
      <c r="J120" s="5"/>
      <c r="K120" s="5"/>
      <c r="L120" s="5"/>
      <c r="M120" s="5"/>
      <c r="N120" s="5"/>
      <c r="O120" s="5"/>
      <c r="P120" s="5"/>
      <c r="Q120" s="5"/>
      <c r="R120" s="5"/>
      <c r="S120" s="5"/>
      <c r="T120" s="5"/>
      <c r="U120" s="5"/>
      <c r="V120" s="5"/>
      <c r="W120" s="5"/>
      <c r="X120" s="5"/>
    </row>
    <row r="121" spans="1:24" ht="21" hidden="1" customHeight="1" x14ac:dyDescent="0.25">
      <c r="A121" s="55"/>
      <c r="D121" s="56" t="s">
        <v>51</v>
      </c>
      <c r="E121" s="320"/>
      <c r="F121" s="321"/>
      <c r="G121" s="321"/>
      <c r="H121" s="322"/>
      <c r="I121" s="5"/>
      <c r="J121" s="5"/>
      <c r="K121" s="5"/>
      <c r="L121" s="5"/>
      <c r="M121" s="5"/>
      <c r="N121" s="5"/>
      <c r="O121" s="5"/>
      <c r="P121" s="5"/>
      <c r="Q121" s="5"/>
      <c r="R121" s="5"/>
      <c r="S121" s="5"/>
      <c r="T121" s="5"/>
      <c r="U121" s="5"/>
      <c r="V121" s="5"/>
      <c r="W121" s="5"/>
      <c r="X121" s="5"/>
    </row>
    <row r="122" spans="1:24" ht="21" hidden="1" customHeight="1" x14ac:dyDescent="0.25">
      <c r="A122" s="55"/>
      <c r="D122" s="56" t="s">
        <v>52</v>
      </c>
      <c r="E122" s="320"/>
      <c r="F122" s="321"/>
      <c r="G122" s="321"/>
      <c r="H122" s="322"/>
      <c r="I122" s="5"/>
      <c r="J122" s="5"/>
      <c r="K122" s="5"/>
      <c r="L122" s="5"/>
      <c r="M122" s="5"/>
      <c r="N122" s="5"/>
      <c r="O122" s="5"/>
      <c r="P122" s="5"/>
      <c r="Q122" s="5"/>
      <c r="R122" s="5"/>
      <c r="S122" s="5"/>
      <c r="T122" s="5"/>
      <c r="U122" s="5"/>
      <c r="V122" s="5"/>
      <c r="W122" s="5"/>
      <c r="X122" s="5"/>
    </row>
    <row r="123" spans="1:24" ht="18.75" hidden="1" customHeight="1" x14ac:dyDescent="0.25">
      <c r="A123" s="55"/>
      <c r="B123" s="57"/>
      <c r="C123" s="57"/>
      <c r="D123" s="58" t="s">
        <v>53</v>
      </c>
      <c r="E123" s="323"/>
      <c r="F123" s="324"/>
      <c r="G123" s="324"/>
      <c r="H123" s="325"/>
      <c r="I123" s="5"/>
      <c r="J123" s="5"/>
      <c r="K123" s="5"/>
      <c r="L123" s="5"/>
      <c r="M123" s="5"/>
      <c r="N123" s="5"/>
      <c r="O123" s="5"/>
      <c r="P123" s="5"/>
      <c r="Q123" s="5"/>
      <c r="R123" s="5"/>
      <c r="S123" s="5"/>
      <c r="T123" s="5"/>
      <c r="U123" s="5"/>
      <c r="V123" s="5"/>
      <c r="W123" s="5"/>
      <c r="X123" s="5"/>
    </row>
    <row r="124" spans="1:24" ht="24.95" hidden="1" customHeight="1" x14ac:dyDescent="0.25">
      <c r="A124" s="73"/>
      <c r="B124" s="11"/>
      <c r="C124" s="11"/>
      <c r="D124" s="56"/>
      <c r="E124" s="45"/>
      <c r="F124" s="45"/>
      <c r="G124" s="45"/>
      <c r="H124" s="45"/>
      <c r="I124" s="5"/>
      <c r="J124" s="5"/>
      <c r="K124" s="5"/>
      <c r="L124" s="5"/>
      <c r="M124" s="5"/>
      <c r="N124" s="5"/>
      <c r="O124" s="5"/>
      <c r="P124" s="5"/>
      <c r="Q124" s="5"/>
      <c r="R124" s="5"/>
      <c r="S124" s="5"/>
      <c r="T124" s="5"/>
      <c r="U124" s="5"/>
      <c r="V124" s="5"/>
      <c r="W124" s="5"/>
      <c r="X124" s="5"/>
    </row>
    <row r="125" spans="1:24" ht="39" hidden="1" customHeight="1" x14ac:dyDescent="0.25">
      <c r="A125" s="49">
        <v>4</v>
      </c>
      <c r="B125" s="326" t="s">
        <v>68</v>
      </c>
      <c r="C125" s="304"/>
      <c r="D125" s="304"/>
      <c r="E125" s="79"/>
      <c r="F125" s="79"/>
      <c r="G125" s="79"/>
      <c r="H125" s="80"/>
      <c r="I125" s="5"/>
      <c r="J125" s="5"/>
      <c r="K125" s="5"/>
      <c r="L125" s="5"/>
      <c r="M125" s="5"/>
      <c r="N125" s="5"/>
      <c r="O125" s="5"/>
      <c r="P125" s="5"/>
      <c r="Q125" s="5"/>
      <c r="R125" s="5"/>
      <c r="S125" s="5"/>
      <c r="T125" s="5"/>
      <c r="U125" s="5"/>
      <c r="V125" s="5"/>
      <c r="W125" s="5"/>
      <c r="X125" s="5"/>
    </row>
    <row r="126" spans="1:24" ht="124.5" hidden="1" customHeight="1" x14ac:dyDescent="0.25">
      <c r="A126" s="49"/>
      <c r="B126" s="327" t="s">
        <v>178</v>
      </c>
      <c r="C126" s="241"/>
      <c r="D126" s="328"/>
      <c r="E126" s="223"/>
      <c r="F126" s="224"/>
      <c r="G126" s="224"/>
      <c r="H126" s="225"/>
      <c r="I126" s="5"/>
      <c r="J126" s="5"/>
      <c r="K126" s="5"/>
      <c r="L126" s="5"/>
      <c r="M126" s="5"/>
      <c r="N126" s="5"/>
      <c r="O126" s="5"/>
      <c r="P126" s="5"/>
      <c r="Q126" s="5"/>
      <c r="R126" s="5"/>
      <c r="S126" s="5"/>
      <c r="T126" s="5"/>
      <c r="U126" s="5"/>
      <c r="V126" s="5"/>
      <c r="W126" s="5"/>
      <c r="X126" s="5"/>
    </row>
    <row r="127" spans="1:24" ht="13.5" hidden="1" customHeight="1" x14ac:dyDescent="0.25">
      <c r="A127" s="49"/>
      <c r="B127" s="81"/>
      <c r="C127" s="11"/>
      <c r="D127" s="56"/>
      <c r="E127" s="45"/>
      <c r="F127" s="45"/>
      <c r="G127" s="45"/>
      <c r="H127" s="61"/>
      <c r="I127" s="5"/>
      <c r="J127" s="5"/>
      <c r="K127" s="5"/>
      <c r="L127" s="5"/>
      <c r="M127" s="5"/>
      <c r="N127" s="5"/>
      <c r="O127" s="5"/>
      <c r="P127" s="5"/>
      <c r="Q127" s="5"/>
      <c r="R127" s="5"/>
      <c r="S127" s="5"/>
      <c r="T127" s="5"/>
      <c r="U127" s="5"/>
      <c r="V127" s="5"/>
      <c r="W127" s="5"/>
      <c r="X127" s="5"/>
    </row>
    <row r="128" spans="1:24" ht="10.5" customHeight="1" x14ac:dyDescent="0.25">
      <c r="A128" s="55"/>
      <c r="B128" s="81"/>
      <c r="C128" s="11"/>
      <c r="D128" s="56"/>
      <c r="E128" s="45"/>
      <c r="F128" s="45"/>
      <c r="G128" s="45"/>
      <c r="H128" s="61"/>
      <c r="I128" s="5"/>
      <c r="J128" s="5"/>
      <c r="K128" s="5"/>
      <c r="L128" s="5"/>
      <c r="M128" s="5"/>
      <c r="N128" s="5"/>
      <c r="O128" s="5"/>
      <c r="P128" s="5"/>
      <c r="Q128" s="5"/>
      <c r="R128" s="5"/>
      <c r="S128" s="5"/>
      <c r="T128" s="5"/>
      <c r="U128" s="5"/>
      <c r="V128" s="5"/>
      <c r="W128" s="5"/>
      <c r="X128" s="5"/>
    </row>
    <row r="129" spans="1:25" ht="24.95" hidden="1" customHeight="1" x14ac:dyDescent="0.25">
      <c r="A129" s="55"/>
      <c r="B129" s="329" t="s">
        <v>55</v>
      </c>
      <c r="C129" s="248"/>
      <c r="D129" s="248"/>
      <c r="E129" s="223"/>
      <c r="F129" s="224"/>
      <c r="G129" s="224"/>
      <c r="H129" s="225"/>
      <c r="I129" s="5"/>
      <c r="J129" s="5"/>
      <c r="K129" s="5"/>
      <c r="L129" s="5"/>
      <c r="M129" s="5"/>
      <c r="N129" s="5"/>
      <c r="O129" s="5"/>
      <c r="P129" s="5"/>
      <c r="Q129" s="5"/>
      <c r="R129" s="5"/>
      <c r="S129" s="5"/>
      <c r="T129" s="5"/>
      <c r="U129" s="5"/>
      <c r="V129" s="5"/>
      <c r="W129" s="5"/>
      <c r="X129" s="5"/>
    </row>
    <row r="130" spans="1:25" ht="11.25" hidden="1" customHeight="1" x14ac:dyDescent="0.25">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56.25" hidden="1" customHeight="1" x14ac:dyDescent="0.25">
      <c r="A131" s="55"/>
      <c r="B131" s="329" t="s">
        <v>69</v>
      </c>
      <c r="C131" s="248"/>
      <c r="D131" s="248"/>
      <c r="E131" s="223"/>
      <c r="F131" s="224"/>
      <c r="G131" s="224"/>
      <c r="H131" s="225"/>
      <c r="I131" s="5"/>
      <c r="J131" s="5"/>
      <c r="K131" s="5"/>
      <c r="L131" s="5"/>
      <c r="M131" s="5"/>
      <c r="N131" s="5"/>
      <c r="O131" s="5"/>
      <c r="P131" s="5"/>
      <c r="Q131" s="5"/>
      <c r="R131" s="5"/>
      <c r="S131" s="5"/>
      <c r="T131" s="5"/>
      <c r="U131" s="5"/>
      <c r="V131" s="5"/>
      <c r="W131" s="5"/>
      <c r="X131" s="5"/>
    </row>
    <row r="132" spans="1:25" ht="11.25" hidden="1" customHeight="1" x14ac:dyDescent="0.25">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28.35" hidden="1" customHeight="1" x14ac:dyDescent="0.25">
      <c r="A133" s="55"/>
      <c r="B133" s="404" t="s">
        <v>57</v>
      </c>
      <c r="C133" s="353"/>
      <c r="D133" s="353"/>
      <c r="E133" s="82"/>
      <c r="F133" s="83"/>
      <c r="G133" s="83"/>
      <c r="H133" s="84"/>
      <c r="I133" s="5"/>
      <c r="J133" s="5"/>
      <c r="K133" s="5"/>
      <c r="L133" s="5"/>
      <c r="M133" s="5"/>
      <c r="N133" s="5"/>
      <c r="O133" s="5"/>
      <c r="P133" s="5"/>
      <c r="Q133" s="5"/>
      <c r="R133" s="5"/>
      <c r="S133" s="5"/>
      <c r="T133" s="5"/>
      <c r="U133" s="5"/>
      <c r="V133" s="5"/>
      <c r="W133" s="5"/>
      <c r="X133" s="5"/>
    </row>
    <row r="134" spans="1:25" ht="24.95" hidden="1" customHeight="1" x14ac:dyDescent="0.25">
      <c r="A134" s="55"/>
      <c r="B134" s="329" t="s">
        <v>58</v>
      </c>
      <c r="C134" s="248"/>
      <c r="D134" s="248"/>
      <c r="E134" s="77"/>
      <c r="F134" s="77"/>
      <c r="G134" s="77"/>
      <c r="H134" s="77"/>
      <c r="I134" s="5"/>
      <c r="J134" s="5"/>
      <c r="K134" s="5"/>
      <c r="L134" s="5"/>
      <c r="M134" s="5"/>
      <c r="N134" s="5"/>
      <c r="O134" s="5"/>
      <c r="P134" s="5"/>
      <c r="Q134" s="5"/>
      <c r="R134" s="5"/>
      <c r="S134" s="5"/>
      <c r="T134" s="5"/>
      <c r="U134" s="5"/>
      <c r="V134" s="5"/>
      <c r="W134" s="5"/>
      <c r="X134" s="5"/>
    </row>
    <row r="135" spans="1:25" ht="10.5" hidden="1" customHeight="1" x14ac:dyDescent="0.25">
      <c r="A135" s="55"/>
      <c r="B135" s="85"/>
      <c r="C135" s="69"/>
      <c r="D135" s="69"/>
      <c r="E135" s="77"/>
      <c r="F135" s="77"/>
      <c r="G135" s="77"/>
      <c r="H135" s="86"/>
      <c r="I135" s="5"/>
      <c r="J135" s="5"/>
      <c r="K135" s="5"/>
      <c r="L135" s="5"/>
      <c r="M135" s="5"/>
      <c r="N135" s="5"/>
      <c r="O135" s="5"/>
      <c r="P135" s="5"/>
      <c r="Q135" s="5"/>
      <c r="R135" s="5"/>
      <c r="S135" s="5"/>
      <c r="T135" s="5"/>
      <c r="U135" s="5"/>
      <c r="V135" s="5"/>
      <c r="W135" s="5"/>
      <c r="X135" s="5"/>
    </row>
    <row r="136" spans="1:25" ht="33.75" hidden="1" customHeight="1" x14ac:dyDescent="0.25">
      <c r="A136" s="73"/>
      <c r="B136" s="405" t="s">
        <v>63</v>
      </c>
      <c r="C136" s="303"/>
      <c r="D136" s="303"/>
      <c r="E136" s="222"/>
      <c r="F136" s="221"/>
      <c r="G136" s="222"/>
      <c r="H136" s="221"/>
      <c r="I136" s="5"/>
      <c r="J136" s="5"/>
      <c r="K136" s="5"/>
      <c r="L136" s="5"/>
      <c r="M136" s="5"/>
      <c r="N136" s="5"/>
      <c r="O136" s="5"/>
      <c r="P136" s="5"/>
      <c r="Q136" s="5"/>
      <c r="R136" s="5"/>
      <c r="S136" s="5"/>
      <c r="T136" s="5"/>
      <c r="U136" s="5"/>
      <c r="V136" s="5"/>
      <c r="W136" s="5"/>
      <c r="X136" s="5"/>
    </row>
    <row r="137" spans="1:25" s="163" customFormat="1" ht="18" customHeight="1" x14ac:dyDescent="0.25">
      <c r="A137" s="157"/>
      <c r="B137" s="158" t="s">
        <v>159</v>
      </c>
      <c r="C137" s="159"/>
      <c r="D137" s="159"/>
      <c r="E137" s="159"/>
      <c r="F137" s="160"/>
      <c r="G137" s="161"/>
      <c r="H137" s="161"/>
      <c r="I137" s="161"/>
      <c r="J137" s="162"/>
      <c r="K137" s="162"/>
      <c r="L137" s="162"/>
      <c r="M137" s="162"/>
      <c r="N137" s="162"/>
      <c r="O137" s="162"/>
      <c r="P137" s="162"/>
      <c r="Q137" s="162"/>
      <c r="R137" s="162"/>
      <c r="S137" s="162"/>
      <c r="T137" s="162"/>
      <c r="U137" s="162"/>
      <c r="V137" s="162"/>
      <c r="W137" s="162"/>
      <c r="X137" s="162"/>
      <c r="Y137" s="162"/>
    </row>
    <row r="138" spans="1:25" s="163" customFormat="1" ht="32.25" customHeight="1" x14ac:dyDescent="0.25">
      <c r="A138" s="157"/>
      <c r="B138" s="330" t="s">
        <v>218</v>
      </c>
      <c r="C138" s="330"/>
      <c r="D138" s="330"/>
      <c r="E138" s="330"/>
      <c r="F138" s="330"/>
      <c r="G138" s="330"/>
      <c r="H138" s="330"/>
      <c r="I138" s="330"/>
      <c r="J138" s="162"/>
      <c r="K138" s="162"/>
      <c r="L138" s="162"/>
      <c r="M138" s="162"/>
      <c r="N138" s="162"/>
      <c r="O138" s="162"/>
      <c r="P138" s="162"/>
      <c r="Q138" s="162"/>
      <c r="R138" s="162"/>
      <c r="S138" s="162"/>
      <c r="T138" s="162"/>
      <c r="U138" s="162"/>
      <c r="V138" s="162"/>
      <c r="W138" s="162"/>
      <c r="X138" s="162"/>
      <c r="Y138" s="162"/>
    </row>
    <row r="139" spans="1:25" s="163" customFormat="1" ht="9.75" customHeight="1" x14ac:dyDescent="0.25">
      <c r="A139" s="164"/>
      <c r="B139" s="165"/>
      <c r="C139" s="166"/>
      <c r="D139" s="166"/>
      <c r="E139" s="166"/>
      <c r="F139" s="166"/>
      <c r="G139" s="166"/>
      <c r="H139" s="166"/>
      <c r="I139" s="166"/>
      <c r="J139" s="164"/>
    </row>
    <row r="140" spans="1:25" s="163" customFormat="1" ht="31.5" customHeight="1" x14ac:dyDescent="0.25">
      <c r="A140" s="167">
        <v>1</v>
      </c>
      <c r="B140" s="340" t="s">
        <v>160</v>
      </c>
      <c r="C140" s="341"/>
      <c r="D140" s="341"/>
      <c r="E140" s="342"/>
      <c r="F140" s="335"/>
      <c r="G140" s="336"/>
      <c r="H140" s="336"/>
      <c r="I140" s="337"/>
      <c r="J140" s="168"/>
      <c r="K140" s="168"/>
      <c r="L140" s="168"/>
      <c r="M140" s="168"/>
      <c r="N140" s="169"/>
      <c r="O140" s="168"/>
      <c r="P140" s="168"/>
      <c r="Q140" s="168"/>
      <c r="R140" s="168"/>
      <c r="S140" s="168"/>
      <c r="T140" s="168"/>
      <c r="U140" s="168"/>
      <c r="V140" s="168"/>
      <c r="W140" s="168"/>
      <c r="X140" s="168"/>
      <c r="Y140" s="168"/>
    </row>
    <row r="141" spans="1:25" s="163" customFormat="1" ht="75" customHeight="1" x14ac:dyDescent="0.25">
      <c r="A141" s="167">
        <v>2</v>
      </c>
      <c r="B141" s="338" t="s">
        <v>193</v>
      </c>
      <c r="C141" s="331"/>
      <c r="D141" s="331"/>
      <c r="E141" s="339"/>
      <c r="F141" s="170"/>
      <c r="G141" s="171"/>
      <c r="H141" s="171"/>
      <c r="I141" s="172"/>
      <c r="J141" s="168"/>
      <c r="K141" s="168"/>
      <c r="L141" s="168"/>
      <c r="M141" s="168"/>
      <c r="N141" s="169"/>
      <c r="O141" s="168"/>
      <c r="P141" s="168"/>
      <c r="Q141" s="168"/>
      <c r="R141" s="168"/>
      <c r="S141" s="168"/>
      <c r="T141" s="168"/>
      <c r="U141" s="168"/>
      <c r="V141" s="168"/>
      <c r="W141" s="168"/>
      <c r="X141" s="168"/>
      <c r="Y141" s="168"/>
    </row>
    <row r="142" spans="1:25" s="163" customFormat="1" ht="99.75" customHeight="1" x14ac:dyDescent="0.25">
      <c r="A142" s="173">
        <v>3</v>
      </c>
      <c r="B142" s="340" t="s">
        <v>201</v>
      </c>
      <c r="C142" s="341"/>
      <c r="D142" s="341"/>
      <c r="E142" s="342"/>
      <c r="F142" s="332"/>
      <c r="G142" s="333"/>
      <c r="H142" s="333"/>
      <c r="I142" s="334"/>
      <c r="J142" s="162"/>
      <c r="K142" s="162"/>
      <c r="L142" s="162"/>
      <c r="M142" s="162"/>
      <c r="N142" s="174"/>
      <c r="O142" s="162"/>
      <c r="P142" s="162"/>
      <c r="Q142" s="162"/>
      <c r="R142" s="162"/>
      <c r="S142" s="162"/>
      <c r="T142" s="162"/>
      <c r="U142" s="162"/>
      <c r="V142" s="162"/>
      <c r="W142" s="162"/>
      <c r="X142" s="162"/>
      <c r="Y142" s="162"/>
    </row>
    <row r="143" spans="1:25" s="163" customFormat="1" ht="28.5" customHeight="1" x14ac:dyDescent="0.25">
      <c r="A143" s="173" t="s">
        <v>12</v>
      </c>
      <c r="B143" s="331" t="s">
        <v>161</v>
      </c>
      <c r="C143" s="331"/>
      <c r="D143" s="331"/>
      <c r="E143" s="339"/>
      <c r="F143" s="332"/>
      <c r="G143" s="333"/>
      <c r="H143" s="333"/>
      <c r="I143" s="334"/>
      <c r="J143" s="162"/>
      <c r="K143" s="162"/>
      <c r="L143" s="162"/>
      <c r="M143" s="162"/>
      <c r="N143" s="174"/>
      <c r="O143" s="162"/>
      <c r="P143" s="162"/>
      <c r="Q143" s="162"/>
      <c r="R143" s="162"/>
      <c r="S143" s="162"/>
      <c r="T143" s="162"/>
      <c r="U143" s="162"/>
      <c r="V143" s="162"/>
      <c r="W143" s="162"/>
      <c r="X143" s="162"/>
      <c r="Y143" s="162"/>
    </row>
    <row r="144" spans="1:25" s="163" customFormat="1" ht="28.5" customHeight="1" x14ac:dyDescent="0.25">
      <c r="A144" s="173" t="s">
        <v>20</v>
      </c>
      <c r="B144" s="331" t="s">
        <v>71</v>
      </c>
      <c r="C144" s="331"/>
      <c r="D144" s="331"/>
      <c r="E144" s="339"/>
      <c r="F144" s="331"/>
      <c r="G144" s="331"/>
      <c r="H144" s="331"/>
      <c r="I144" s="339"/>
      <c r="J144" s="162"/>
      <c r="K144" s="162"/>
      <c r="L144" s="162"/>
      <c r="M144" s="162"/>
      <c r="N144" s="174"/>
      <c r="O144" s="162"/>
      <c r="P144" s="162"/>
      <c r="Q144" s="162"/>
      <c r="R144" s="162"/>
      <c r="S144" s="162"/>
      <c r="T144" s="162"/>
      <c r="U144" s="162"/>
      <c r="V144" s="162"/>
      <c r="W144" s="162"/>
      <c r="X144" s="162"/>
      <c r="Y144" s="162"/>
    </row>
    <row r="145" spans="1:25" s="163" customFormat="1" ht="51.75" customHeight="1" x14ac:dyDescent="0.25">
      <c r="A145" s="173" t="s">
        <v>43</v>
      </c>
      <c r="B145" s="331" t="s">
        <v>195</v>
      </c>
      <c r="C145" s="331"/>
      <c r="D145" s="331"/>
      <c r="E145" s="339"/>
      <c r="F145" s="332"/>
      <c r="G145" s="333"/>
      <c r="H145" s="333"/>
      <c r="I145" s="334"/>
      <c r="J145" s="162"/>
      <c r="K145" s="162"/>
      <c r="L145" s="162"/>
      <c r="M145" s="162"/>
      <c r="N145" s="174"/>
      <c r="O145" s="162"/>
      <c r="P145" s="162"/>
      <c r="Q145" s="162"/>
      <c r="R145" s="162"/>
      <c r="S145" s="162"/>
      <c r="T145" s="162"/>
      <c r="U145" s="162"/>
      <c r="V145" s="162"/>
      <c r="W145" s="162"/>
      <c r="X145" s="162"/>
      <c r="Y145" s="162"/>
    </row>
    <row r="146" spans="1:25" s="163" customFormat="1" ht="14.25" customHeight="1" x14ac:dyDescent="0.25">
      <c r="A146" s="175"/>
      <c r="B146" s="169"/>
      <c r="C146" s="169"/>
      <c r="D146" s="169"/>
      <c r="E146" s="169"/>
      <c r="F146" s="176"/>
      <c r="G146" s="176"/>
      <c r="H146" s="176"/>
      <c r="I146" s="176"/>
      <c r="J146" s="162"/>
      <c r="K146" s="162"/>
      <c r="L146" s="162"/>
      <c r="M146" s="162"/>
      <c r="N146" s="162"/>
      <c r="O146" s="162"/>
      <c r="P146" s="162"/>
      <c r="Q146" s="162"/>
      <c r="R146" s="162"/>
      <c r="S146" s="162"/>
      <c r="T146" s="162"/>
      <c r="U146" s="162"/>
      <c r="V146" s="162"/>
      <c r="W146" s="162"/>
      <c r="X146" s="162"/>
      <c r="Y146" s="162"/>
    </row>
    <row r="147" spans="1:25" s="163" customFormat="1" ht="33" customHeight="1" x14ac:dyDescent="0.25">
      <c r="A147" s="173" t="s">
        <v>44</v>
      </c>
      <c r="B147" s="331" t="s">
        <v>50</v>
      </c>
      <c r="C147" s="331"/>
      <c r="D147" s="331"/>
      <c r="E147" s="331"/>
      <c r="F147" s="332"/>
      <c r="G147" s="333"/>
      <c r="H147" s="333"/>
      <c r="I147" s="334"/>
      <c r="J147" s="162"/>
      <c r="K147" s="162"/>
      <c r="L147" s="162"/>
      <c r="M147" s="162"/>
      <c r="N147" s="162"/>
      <c r="O147" s="162"/>
      <c r="P147" s="162"/>
      <c r="Q147" s="162"/>
      <c r="R147" s="162"/>
      <c r="S147" s="162"/>
      <c r="T147" s="162"/>
      <c r="U147" s="162"/>
      <c r="V147" s="162"/>
      <c r="W147" s="162"/>
      <c r="X147" s="162"/>
      <c r="Y147" s="162"/>
    </row>
    <row r="148" spans="1:25" s="163" customFormat="1" ht="14.25" customHeight="1" x14ac:dyDescent="0.25">
      <c r="A148" s="175"/>
      <c r="B148" s="176"/>
      <c r="C148" s="176"/>
      <c r="D148" s="176"/>
      <c r="E148" s="176"/>
      <c r="F148" s="176"/>
      <c r="G148" s="176"/>
      <c r="H148" s="176"/>
      <c r="I148" s="176"/>
      <c r="J148" s="162"/>
      <c r="K148" s="162"/>
      <c r="L148" s="162"/>
      <c r="M148" s="162"/>
      <c r="N148" s="162"/>
      <c r="O148" s="162"/>
      <c r="P148" s="162"/>
      <c r="Q148" s="162"/>
      <c r="R148" s="162"/>
      <c r="S148" s="162"/>
      <c r="T148" s="162"/>
      <c r="U148" s="162"/>
      <c r="V148" s="162"/>
      <c r="W148" s="162"/>
      <c r="X148" s="162"/>
      <c r="Y148" s="162"/>
    </row>
    <row r="149" spans="1:25" s="163" customFormat="1" ht="20.25" customHeight="1" x14ac:dyDescent="0.25">
      <c r="A149" s="425" t="s">
        <v>72</v>
      </c>
      <c r="B149" s="423" t="s">
        <v>162</v>
      </c>
      <c r="C149" s="423"/>
      <c r="D149" s="423"/>
      <c r="E149" s="423"/>
      <c r="F149" s="428"/>
      <c r="G149" s="429"/>
      <c r="H149" s="429"/>
      <c r="I149" s="430"/>
      <c r="J149" s="162"/>
      <c r="K149" s="162"/>
      <c r="L149" s="162"/>
      <c r="M149" s="162"/>
      <c r="N149" s="162"/>
      <c r="O149" s="162"/>
      <c r="P149" s="162"/>
      <c r="Q149" s="162"/>
      <c r="R149" s="162"/>
      <c r="S149" s="162"/>
      <c r="T149" s="162"/>
      <c r="U149" s="162"/>
      <c r="V149" s="162"/>
      <c r="W149" s="162"/>
      <c r="X149" s="162"/>
      <c r="Y149" s="162"/>
    </row>
    <row r="150" spans="1:25" s="163" customFormat="1" ht="60.75" customHeight="1" x14ac:dyDescent="0.25">
      <c r="A150" s="426"/>
      <c r="B150" s="427"/>
      <c r="C150" s="427"/>
      <c r="D150" s="427"/>
      <c r="E150" s="427"/>
      <c r="F150" s="431"/>
      <c r="G150" s="432"/>
      <c r="H150" s="432"/>
      <c r="I150" s="433"/>
      <c r="J150" s="162"/>
      <c r="K150" s="162"/>
      <c r="L150" s="162"/>
      <c r="M150" s="162"/>
      <c r="N150" s="162"/>
      <c r="O150" s="162"/>
      <c r="P150" s="162"/>
      <c r="Q150" s="162"/>
      <c r="R150" s="162"/>
      <c r="S150" s="162"/>
      <c r="T150" s="162"/>
      <c r="U150" s="162"/>
      <c r="V150" s="162"/>
      <c r="W150" s="162"/>
      <c r="X150" s="162"/>
      <c r="Y150" s="162"/>
    </row>
    <row r="151" spans="1:25" s="163" customFormat="1" ht="21" customHeight="1" x14ac:dyDescent="0.25">
      <c r="A151" s="177"/>
      <c r="E151" s="178" t="s">
        <v>51</v>
      </c>
      <c r="F151" s="431"/>
      <c r="G151" s="432"/>
      <c r="H151" s="432"/>
      <c r="I151" s="433"/>
      <c r="J151" s="162"/>
      <c r="K151" s="162"/>
      <c r="L151" s="162"/>
      <c r="M151" s="162"/>
      <c r="N151" s="162"/>
      <c r="O151" s="162"/>
      <c r="P151" s="162"/>
      <c r="Q151" s="162"/>
      <c r="R151" s="162"/>
      <c r="S151" s="162"/>
      <c r="T151" s="162"/>
      <c r="U151" s="162"/>
      <c r="V151" s="162"/>
      <c r="W151" s="162"/>
      <c r="X151" s="162"/>
      <c r="Y151" s="162"/>
    </row>
    <row r="152" spans="1:25" s="163" customFormat="1" ht="21" customHeight="1" x14ac:dyDescent="0.25">
      <c r="A152" s="177"/>
      <c r="E152" s="178" t="s">
        <v>52</v>
      </c>
      <c r="F152" s="431"/>
      <c r="G152" s="432"/>
      <c r="H152" s="432"/>
      <c r="I152" s="433"/>
      <c r="J152" s="162"/>
      <c r="K152" s="162"/>
      <c r="L152" s="162"/>
      <c r="M152" s="162"/>
      <c r="N152" s="162"/>
      <c r="O152" s="162"/>
      <c r="P152" s="162"/>
      <c r="Q152" s="162"/>
      <c r="R152" s="162"/>
      <c r="S152" s="162"/>
      <c r="T152" s="162"/>
      <c r="U152" s="162"/>
      <c r="V152" s="162"/>
      <c r="W152" s="162"/>
      <c r="X152" s="162"/>
      <c r="Y152" s="162"/>
    </row>
    <row r="153" spans="1:25" s="163" customFormat="1" ht="18.75" customHeight="1" x14ac:dyDescent="0.25">
      <c r="A153" s="177"/>
      <c r="B153" s="179"/>
      <c r="C153" s="179"/>
      <c r="D153" s="179"/>
      <c r="E153" s="180" t="s">
        <v>53</v>
      </c>
      <c r="F153" s="434"/>
      <c r="G153" s="435"/>
      <c r="H153" s="435"/>
      <c r="I153" s="436"/>
      <c r="J153" s="162"/>
      <c r="K153" s="162"/>
      <c r="L153" s="162"/>
      <c r="M153" s="162"/>
      <c r="N153" s="162"/>
      <c r="O153" s="162"/>
      <c r="P153" s="162"/>
      <c r="Q153" s="162"/>
      <c r="R153" s="162"/>
      <c r="S153" s="162"/>
      <c r="T153" s="162"/>
      <c r="U153" s="162"/>
      <c r="V153" s="162"/>
      <c r="W153" s="162"/>
      <c r="X153" s="162"/>
      <c r="Y153" s="162"/>
    </row>
    <row r="154" spans="1:25" s="163" customFormat="1" ht="16.5" customHeight="1" x14ac:dyDescent="0.25">
      <c r="A154" s="181"/>
      <c r="B154" s="164"/>
      <c r="C154" s="164"/>
      <c r="D154" s="164"/>
      <c r="E154" s="178"/>
      <c r="F154" s="434"/>
      <c r="G154" s="435"/>
      <c r="H154" s="435"/>
      <c r="I154" s="436"/>
      <c r="J154" s="162"/>
      <c r="K154" s="162"/>
      <c r="L154" s="162"/>
      <c r="M154" s="162"/>
      <c r="N154" s="162"/>
      <c r="O154" s="162"/>
      <c r="P154" s="162"/>
      <c r="Q154" s="162"/>
      <c r="R154" s="162"/>
      <c r="S154" s="162"/>
      <c r="T154" s="162"/>
      <c r="U154" s="162"/>
      <c r="V154" s="162"/>
      <c r="W154" s="162"/>
      <c r="X154" s="162"/>
      <c r="Y154" s="162"/>
    </row>
    <row r="155" spans="1:25" s="163" customFormat="1" ht="9" customHeight="1" x14ac:dyDescent="0.25">
      <c r="A155" s="182"/>
      <c r="B155" s="422"/>
      <c r="C155" s="423"/>
      <c r="D155" s="423"/>
      <c r="E155" s="423"/>
      <c r="I155" s="183"/>
      <c r="J155" s="162"/>
      <c r="K155" s="162"/>
      <c r="L155" s="162"/>
      <c r="M155" s="162"/>
      <c r="N155" s="162"/>
      <c r="O155" s="162"/>
      <c r="P155" s="162"/>
      <c r="Q155" s="162"/>
      <c r="R155" s="162"/>
      <c r="S155" s="162"/>
      <c r="T155" s="162"/>
      <c r="U155" s="162"/>
      <c r="V155" s="162"/>
      <c r="W155" s="162"/>
      <c r="X155" s="162"/>
      <c r="Y155" s="162"/>
    </row>
    <row r="156" spans="1:25" s="163" customFormat="1" ht="153.94999999999999" customHeight="1" x14ac:dyDescent="0.25">
      <c r="A156" s="182" t="s">
        <v>73</v>
      </c>
      <c r="B156" s="340" t="s">
        <v>196</v>
      </c>
      <c r="C156" s="341"/>
      <c r="D156" s="341"/>
      <c r="E156" s="342"/>
      <c r="F156" s="424"/>
      <c r="G156" s="333"/>
      <c r="H156" s="333"/>
      <c r="I156" s="334"/>
      <c r="J156" s="162"/>
      <c r="K156" s="162"/>
      <c r="L156" s="162"/>
      <c r="M156" s="162"/>
      <c r="N156" s="162"/>
      <c r="O156" s="162"/>
      <c r="P156" s="162"/>
      <c r="Q156" s="162"/>
      <c r="R156" s="162"/>
      <c r="S156" s="162"/>
      <c r="T156" s="162"/>
      <c r="U156" s="162"/>
      <c r="V156" s="162"/>
      <c r="W156" s="162"/>
      <c r="X156" s="162"/>
      <c r="Y156" s="162"/>
    </row>
    <row r="157" spans="1:25" s="163" customFormat="1" ht="10.5" customHeight="1" x14ac:dyDescent="0.25">
      <c r="A157" s="177"/>
      <c r="B157" s="184"/>
      <c r="C157" s="164"/>
      <c r="D157" s="164"/>
      <c r="E157" s="178"/>
      <c r="F157" s="166"/>
      <c r="G157" s="166"/>
      <c r="H157" s="166"/>
      <c r="I157" s="185"/>
      <c r="J157" s="162"/>
      <c r="K157" s="162"/>
      <c r="L157" s="162"/>
      <c r="M157" s="162"/>
      <c r="N157" s="162"/>
      <c r="O157" s="162"/>
      <c r="P157" s="162"/>
      <c r="Q157" s="162"/>
      <c r="R157" s="162"/>
      <c r="S157" s="162"/>
      <c r="T157" s="162"/>
      <c r="U157" s="162"/>
      <c r="V157" s="162"/>
      <c r="W157" s="162"/>
      <c r="X157" s="162"/>
      <c r="Y157" s="162"/>
    </row>
    <row r="158" spans="1:25" s="163" customFormat="1" ht="18.75" customHeight="1" x14ac:dyDescent="0.25">
      <c r="A158" s="177"/>
      <c r="B158" s="441" t="s">
        <v>55</v>
      </c>
      <c r="C158" s="427"/>
      <c r="D158" s="427"/>
      <c r="E158" s="427"/>
      <c r="F158" s="424"/>
      <c r="G158" s="333"/>
      <c r="H158" s="333"/>
      <c r="I158" s="334"/>
      <c r="J158" s="162"/>
      <c r="K158" s="162"/>
      <c r="L158" s="162"/>
      <c r="M158" s="162"/>
      <c r="N158" s="162"/>
      <c r="O158" s="162"/>
      <c r="P158" s="162"/>
      <c r="Q158" s="162"/>
      <c r="R158" s="162"/>
      <c r="S158" s="162"/>
      <c r="T158" s="162"/>
      <c r="U158" s="162"/>
      <c r="V158" s="162"/>
      <c r="W158" s="162"/>
      <c r="X158" s="162"/>
      <c r="Y158" s="162"/>
    </row>
    <row r="159" spans="1:25" s="163" customFormat="1" ht="10.5" customHeight="1" x14ac:dyDescent="0.25">
      <c r="A159" s="177"/>
      <c r="B159" s="184"/>
      <c r="C159" s="164"/>
      <c r="D159" s="164"/>
      <c r="E159" s="178"/>
      <c r="F159" s="166"/>
      <c r="G159" s="166"/>
      <c r="H159" s="166"/>
      <c r="I159" s="185"/>
      <c r="J159" s="162"/>
      <c r="K159" s="162"/>
      <c r="L159" s="162"/>
      <c r="M159" s="162"/>
      <c r="N159" s="162"/>
      <c r="O159" s="162"/>
      <c r="P159" s="162"/>
      <c r="Q159" s="162"/>
      <c r="R159" s="162"/>
      <c r="S159" s="162"/>
      <c r="T159" s="162"/>
      <c r="U159" s="162"/>
      <c r="V159" s="162"/>
      <c r="W159" s="162"/>
      <c r="X159" s="162"/>
      <c r="Y159" s="162"/>
    </row>
    <row r="160" spans="1:25" s="163" customFormat="1" ht="54.6" customHeight="1" x14ac:dyDescent="0.25">
      <c r="A160" s="177"/>
      <c r="B160" s="442" t="s">
        <v>202</v>
      </c>
      <c r="C160" s="443"/>
      <c r="D160" s="443"/>
      <c r="E160" s="444"/>
      <c r="F160" s="424"/>
      <c r="G160" s="333"/>
      <c r="H160" s="333"/>
      <c r="I160" s="334"/>
      <c r="J160" s="162"/>
      <c r="K160" s="162"/>
      <c r="L160" s="162"/>
      <c r="M160" s="162"/>
      <c r="N160" s="162"/>
      <c r="O160" s="162"/>
      <c r="P160" s="162"/>
      <c r="Q160" s="162"/>
      <c r="R160" s="162"/>
      <c r="S160" s="162"/>
      <c r="T160" s="162"/>
      <c r="U160" s="162"/>
      <c r="V160" s="162"/>
      <c r="W160" s="162"/>
      <c r="X160" s="162"/>
      <c r="Y160" s="162"/>
    </row>
    <row r="161" spans="1:25" s="163" customFormat="1" ht="11.25" customHeight="1" x14ac:dyDescent="0.25">
      <c r="A161" s="177"/>
      <c r="B161" s="184"/>
      <c r="C161" s="164"/>
      <c r="D161" s="164"/>
      <c r="E161" s="178"/>
      <c r="F161" s="166"/>
      <c r="G161" s="166"/>
      <c r="H161" s="166"/>
      <c r="I161" s="185"/>
      <c r="J161" s="162"/>
      <c r="K161" s="162"/>
      <c r="L161" s="162"/>
      <c r="M161" s="162"/>
      <c r="N161" s="162"/>
      <c r="O161" s="162"/>
      <c r="P161" s="162"/>
      <c r="Q161" s="162"/>
      <c r="R161" s="162"/>
      <c r="S161" s="162"/>
      <c r="T161" s="162"/>
      <c r="U161" s="162"/>
      <c r="V161" s="162"/>
      <c r="W161" s="162"/>
      <c r="X161" s="162"/>
      <c r="Y161" s="162"/>
    </row>
    <row r="162" spans="1:25" s="163" customFormat="1" ht="63.75" customHeight="1" x14ac:dyDescent="0.25">
      <c r="A162" s="177"/>
      <c r="B162" s="442" t="s">
        <v>163</v>
      </c>
      <c r="C162" s="443"/>
      <c r="D162" s="443"/>
      <c r="E162" s="444"/>
      <c r="F162" s="186"/>
      <c r="G162" s="187"/>
      <c r="H162" s="187"/>
      <c r="I162" s="188"/>
      <c r="J162" s="162"/>
      <c r="K162" s="162"/>
      <c r="L162" s="162"/>
      <c r="M162" s="162"/>
      <c r="N162" s="162"/>
      <c r="O162" s="162"/>
      <c r="P162" s="162"/>
      <c r="Q162" s="162"/>
      <c r="R162" s="162"/>
      <c r="S162" s="162"/>
      <c r="T162" s="162"/>
      <c r="U162" s="162"/>
      <c r="V162" s="162"/>
      <c r="W162" s="162"/>
      <c r="X162" s="162"/>
      <c r="Y162" s="162"/>
    </row>
    <row r="163" spans="1:25" s="163" customFormat="1" x14ac:dyDescent="0.25">
      <c r="A163" s="177"/>
      <c r="B163" s="445"/>
      <c r="C163" s="446"/>
      <c r="D163" s="446"/>
      <c r="E163" s="446"/>
      <c r="F163" s="161"/>
      <c r="G163" s="161"/>
      <c r="H163" s="161"/>
      <c r="I163" s="161"/>
      <c r="J163" s="162"/>
      <c r="K163" s="162"/>
      <c r="L163" s="162"/>
      <c r="M163" s="162"/>
      <c r="N163" s="162"/>
      <c r="O163" s="162"/>
      <c r="P163" s="162"/>
      <c r="Q163" s="162"/>
      <c r="R163" s="162"/>
      <c r="S163" s="162"/>
      <c r="T163" s="162"/>
      <c r="U163" s="162"/>
      <c r="V163" s="162"/>
      <c r="W163" s="162"/>
      <c r="X163" s="162"/>
      <c r="Y163" s="162"/>
    </row>
    <row r="164" spans="1:25" s="163" customFormat="1" ht="50.25" customHeight="1" x14ac:dyDescent="0.25">
      <c r="A164" s="181"/>
      <c r="B164" s="338" t="s">
        <v>63</v>
      </c>
      <c r="C164" s="331"/>
      <c r="D164" s="331"/>
      <c r="E164" s="331"/>
      <c r="F164" s="439"/>
      <c r="G164" s="440"/>
      <c r="H164" s="439"/>
      <c r="I164" s="440"/>
      <c r="J164" s="162"/>
      <c r="K164" s="162"/>
      <c r="L164" s="162"/>
      <c r="M164" s="162"/>
      <c r="N164" s="162"/>
      <c r="O164" s="162"/>
      <c r="P164" s="162"/>
      <c r="Q164" s="162"/>
      <c r="R164" s="162"/>
      <c r="S164" s="162"/>
      <c r="T164" s="162"/>
      <c r="U164" s="162"/>
      <c r="V164" s="162"/>
      <c r="W164" s="162"/>
      <c r="X164" s="162"/>
      <c r="Y164" s="162"/>
    </row>
    <row r="165" spans="1:25" s="163" customFormat="1" ht="24" hidden="1" customHeight="1" x14ac:dyDescent="0.25">
      <c r="A165" s="177"/>
      <c r="B165" s="437" t="s">
        <v>70</v>
      </c>
      <c r="C165" s="438"/>
      <c r="D165" s="159"/>
      <c r="E165" s="159"/>
      <c r="F165" s="160"/>
      <c r="G165" s="161"/>
      <c r="H165" s="161"/>
      <c r="I165" s="161"/>
      <c r="J165" s="162"/>
      <c r="K165" s="162"/>
      <c r="L165" s="162"/>
      <c r="M165" s="162"/>
      <c r="N165" s="162"/>
      <c r="O165" s="162"/>
      <c r="P165" s="162"/>
      <c r="Q165" s="162"/>
      <c r="R165" s="162"/>
      <c r="S165" s="162"/>
      <c r="T165" s="162"/>
      <c r="U165" s="162"/>
      <c r="V165" s="162"/>
      <c r="W165" s="162"/>
      <c r="X165" s="162"/>
      <c r="Y165" s="162"/>
    </row>
    <row r="166" spans="1:25" s="163" customFormat="1" ht="33.75" hidden="1" customHeight="1" x14ac:dyDescent="0.25">
      <c r="A166" s="177"/>
      <c r="B166" s="330" t="s">
        <v>164</v>
      </c>
      <c r="C166" s="330"/>
      <c r="D166" s="330"/>
      <c r="E166" s="330"/>
      <c r="F166" s="330"/>
      <c r="G166" s="330"/>
      <c r="H166" s="330"/>
      <c r="I166" s="330"/>
      <c r="J166" s="162"/>
      <c r="K166" s="162"/>
      <c r="L166" s="162"/>
      <c r="M166" s="162"/>
      <c r="N166" s="162"/>
      <c r="O166" s="162"/>
      <c r="P166" s="162"/>
      <c r="Q166" s="162"/>
      <c r="R166" s="162"/>
      <c r="S166" s="162"/>
      <c r="T166" s="162"/>
      <c r="U166" s="162"/>
      <c r="V166" s="162"/>
      <c r="W166" s="162"/>
      <c r="X166" s="162"/>
      <c r="Y166" s="162"/>
    </row>
    <row r="167" spans="1:25" s="163" customFormat="1" ht="15.75" hidden="1" customHeight="1" x14ac:dyDescent="0.25">
      <c r="A167" s="177"/>
      <c r="B167" s="189"/>
      <c r="C167" s="189"/>
      <c r="D167" s="189"/>
      <c r="E167" s="189"/>
      <c r="F167" s="189"/>
      <c r="G167" s="189"/>
      <c r="H167" s="189"/>
      <c r="I167" s="189"/>
      <c r="J167" s="162"/>
      <c r="K167" s="162"/>
      <c r="L167" s="162"/>
      <c r="M167" s="162"/>
      <c r="N167" s="162"/>
      <c r="O167" s="162"/>
      <c r="P167" s="162"/>
      <c r="Q167" s="162"/>
      <c r="R167" s="162"/>
      <c r="S167" s="162"/>
      <c r="T167" s="162"/>
      <c r="U167" s="162"/>
      <c r="V167" s="162"/>
      <c r="W167" s="162"/>
      <c r="X167" s="162"/>
      <c r="Y167" s="162"/>
    </row>
    <row r="168" spans="1:25" s="163" customFormat="1" ht="38.25" hidden="1" customHeight="1" x14ac:dyDescent="0.25">
      <c r="A168" s="167"/>
      <c r="B168" s="447" t="s">
        <v>75</v>
      </c>
      <c r="C168" s="447"/>
      <c r="D168" s="447"/>
      <c r="E168" s="448"/>
      <c r="F168" s="449"/>
      <c r="G168" s="450"/>
      <c r="H168" s="451"/>
      <c r="I168" s="450"/>
      <c r="J168" s="168"/>
      <c r="K168" s="168"/>
      <c r="L168" s="168"/>
      <c r="M168" s="168"/>
      <c r="N168" s="190" t="e">
        <f>'[3]Name of Bidder'!C132</f>
        <v>#REF!</v>
      </c>
      <c r="O168" s="168"/>
      <c r="P168" s="168"/>
      <c r="Q168" s="168"/>
      <c r="R168" s="168"/>
      <c r="S168" s="168"/>
      <c r="T168" s="168"/>
      <c r="U168" s="168"/>
      <c r="V168" s="168"/>
      <c r="W168" s="168"/>
      <c r="X168" s="168"/>
      <c r="Y168" s="168"/>
    </row>
    <row r="169" spans="1:25" s="163" customFormat="1" ht="56.25" hidden="1" customHeight="1" x14ac:dyDescent="0.25">
      <c r="A169" s="182"/>
      <c r="B169" s="447" t="s">
        <v>180</v>
      </c>
      <c r="C169" s="447"/>
      <c r="D169" s="447"/>
      <c r="E169" s="448"/>
      <c r="F169" s="449"/>
      <c r="G169" s="450"/>
      <c r="H169" s="451"/>
      <c r="I169" s="450"/>
      <c r="J169" s="168"/>
      <c r="K169" s="168"/>
      <c r="L169" s="168"/>
      <c r="M169" s="168"/>
      <c r="N169" s="191" t="e">
        <f>'[3]Name of Bidder'!C137</f>
        <v>#REF!</v>
      </c>
      <c r="O169" s="168"/>
      <c r="P169" s="168"/>
      <c r="Q169" s="168"/>
      <c r="R169" s="168"/>
      <c r="S169" s="168"/>
      <c r="T169" s="168"/>
      <c r="U169" s="168"/>
      <c r="V169" s="168"/>
      <c r="W169" s="168"/>
      <c r="X169" s="168"/>
      <c r="Y169" s="168"/>
    </row>
    <row r="170" spans="1:25" s="163" customFormat="1" ht="44.25" hidden="1" customHeight="1" x14ac:dyDescent="0.25">
      <c r="A170" s="173">
        <v>1</v>
      </c>
      <c r="B170" s="331" t="s">
        <v>49</v>
      </c>
      <c r="C170" s="331"/>
      <c r="D170" s="331"/>
      <c r="E170" s="339"/>
      <c r="F170" s="452"/>
      <c r="G170" s="453"/>
      <c r="H170" s="454"/>
      <c r="I170" s="453"/>
      <c r="J170" s="162"/>
      <c r="K170" s="162"/>
      <c r="L170" s="162"/>
      <c r="M170" s="162"/>
      <c r="N170" s="191" t="e">
        <f>'[3]Name of Bidder'!C142</f>
        <v>#REF!</v>
      </c>
      <c r="O170" s="162"/>
      <c r="P170" s="162"/>
      <c r="Q170" s="162"/>
      <c r="R170" s="162"/>
      <c r="S170" s="162"/>
      <c r="T170" s="162"/>
      <c r="U170" s="162"/>
      <c r="V170" s="162"/>
      <c r="W170" s="162"/>
      <c r="X170" s="162"/>
      <c r="Y170" s="162"/>
    </row>
    <row r="171" spans="1:25" s="163" customFormat="1" ht="14.25" hidden="1" customHeight="1" x14ac:dyDescent="0.25">
      <c r="A171" s="175"/>
      <c r="B171" s="169"/>
      <c r="C171" s="169"/>
      <c r="D171" s="169"/>
      <c r="E171" s="169"/>
      <c r="F171" s="176"/>
      <c r="G171" s="176"/>
      <c r="H171" s="176"/>
      <c r="I171" s="176"/>
      <c r="J171" s="162"/>
      <c r="K171" s="162"/>
      <c r="L171" s="162"/>
      <c r="M171" s="162"/>
      <c r="N171" s="162"/>
      <c r="O171" s="162"/>
      <c r="P171" s="162"/>
      <c r="Q171" s="162"/>
      <c r="R171" s="162"/>
      <c r="S171" s="162"/>
      <c r="T171" s="162"/>
      <c r="U171" s="162"/>
      <c r="V171" s="162"/>
      <c r="W171" s="162"/>
      <c r="X171" s="162"/>
      <c r="Y171" s="162"/>
    </row>
    <row r="172" spans="1:25" s="163" customFormat="1" ht="36.75" hidden="1" customHeight="1" x14ac:dyDescent="0.25">
      <c r="A172" s="173">
        <v>2</v>
      </c>
      <c r="B172" s="331" t="s">
        <v>50</v>
      </c>
      <c r="C172" s="331"/>
      <c r="D172" s="331"/>
      <c r="E172" s="339"/>
      <c r="F172" s="452"/>
      <c r="G172" s="453"/>
      <c r="H172" s="454"/>
      <c r="I172" s="453"/>
      <c r="J172" s="162"/>
      <c r="K172" s="162"/>
      <c r="L172" s="162"/>
      <c r="M172" s="162"/>
      <c r="N172" s="162"/>
      <c r="O172" s="162"/>
      <c r="P172" s="162"/>
      <c r="Q172" s="162"/>
      <c r="R172" s="162"/>
      <c r="S172" s="162"/>
      <c r="T172" s="162"/>
      <c r="U172" s="162"/>
      <c r="V172" s="162"/>
      <c r="W172" s="162"/>
      <c r="X172" s="162"/>
      <c r="Y172" s="162"/>
    </row>
    <row r="173" spans="1:25" s="163" customFormat="1" ht="14.25" hidden="1" customHeight="1" x14ac:dyDescent="0.25">
      <c r="A173" s="175"/>
      <c r="B173" s="176"/>
      <c r="C173" s="176"/>
      <c r="D173" s="176"/>
      <c r="E173" s="176"/>
      <c r="F173" s="176"/>
      <c r="G173" s="176"/>
      <c r="H173" s="176"/>
      <c r="I173" s="176"/>
      <c r="J173" s="162"/>
      <c r="K173" s="162"/>
      <c r="L173" s="162"/>
      <c r="M173" s="162"/>
      <c r="N173" s="162"/>
      <c r="O173" s="162"/>
      <c r="P173" s="162"/>
      <c r="Q173" s="162"/>
      <c r="R173" s="162"/>
      <c r="S173" s="162"/>
      <c r="T173" s="162"/>
      <c r="U173" s="162"/>
      <c r="V173" s="162"/>
      <c r="W173" s="162"/>
      <c r="X173" s="162"/>
      <c r="Y173" s="162"/>
    </row>
    <row r="174" spans="1:25" s="163" customFormat="1" ht="23.25" hidden="1" customHeight="1" x14ac:dyDescent="0.25">
      <c r="A174" s="425">
        <v>3</v>
      </c>
      <c r="B174" s="455" t="e">
        <f>IF([3]Cover!D126 = "Sole Bidder", "Name and Address of the Employer/Utility for whom the Contract was executed by the firm ", " Name and Address of the Employer/Utility for whom the Contract was executed by the firm/Partner of a JV")</f>
        <v>#REF!</v>
      </c>
      <c r="C174" s="456"/>
      <c r="D174" s="456"/>
      <c r="E174" s="457"/>
      <c r="F174" s="428"/>
      <c r="G174" s="430"/>
      <c r="H174" s="459"/>
      <c r="I174" s="430"/>
      <c r="J174" s="162"/>
      <c r="K174" s="162"/>
      <c r="L174" s="162"/>
      <c r="M174" s="162"/>
      <c r="N174" s="162"/>
      <c r="O174" s="162"/>
      <c r="P174" s="162"/>
      <c r="Q174" s="162"/>
      <c r="R174" s="162"/>
      <c r="S174" s="162"/>
      <c r="T174" s="162"/>
      <c r="U174" s="162"/>
      <c r="V174" s="162"/>
      <c r="W174" s="162"/>
      <c r="X174" s="162"/>
      <c r="Y174" s="162"/>
    </row>
    <row r="175" spans="1:25" s="163" customFormat="1" ht="21" hidden="1" customHeight="1" x14ac:dyDescent="0.25">
      <c r="A175" s="426"/>
      <c r="B175" s="442"/>
      <c r="C175" s="443"/>
      <c r="D175" s="443"/>
      <c r="E175" s="458"/>
      <c r="F175" s="431"/>
      <c r="G175" s="433"/>
      <c r="H175" s="460"/>
      <c r="I175" s="433"/>
      <c r="J175" s="162"/>
      <c r="K175" s="162"/>
      <c r="L175" s="162"/>
      <c r="M175" s="162"/>
      <c r="N175" s="162"/>
      <c r="O175" s="162"/>
      <c r="P175" s="162"/>
      <c r="Q175" s="162"/>
      <c r="R175" s="162"/>
      <c r="S175" s="162"/>
      <c r="T175" s="162"/>
      <c r="U175" s="162"/>
      <c r="V175" s="162"/>
      <c r="W175" s="162"/>
      <c r="X175" s="162"/>
      <c r="Y175" s="162"/>
    </row>
    <row r="176" spans="1:25" s="163" customFormat="1" ht="20.25" hidden="1" customHeight="1" x14ac:dyDescent="0.25">
      <c r="A176" s="426"/>
      <c r="B176" s="442"/>
      <c r="C176" s="443"/>
      <c r="D176" s="443"/>
      <c r="E176" s="458"/>
      <c r="F176" s="431"/>
      <c r="G176" s="433"/>
      <c r="H176" s="460"/>
      <c r="I176" s="433"/>
      <c r="J176" s="162"/>
      <c r="K176" s="162"/>
      <c r="L176" s="162"/>
      <c r="M176" s="162"/>
      <c r="N176" s="162"/>
      <c r="O176" s="162"/>
      <c r="P176" s="162"/>
      <c r="Q176" s="162"/>
      <c r="R176" s="162"/>
      <c r="S176" s="162"/>
      <c r="T176" s="162"/>
      <c r="U176" s="162"/>
      <c r="V176" s="162"/>
      <c r="W176" s="162"/>
      <c r="X176" s="162"/>
      <c r="Y176" s="162"/>
    </row>
    <row r="177" spans="1:25" s="163" customFormat="1" ht="21" hidden="1" customHeight="1" x14ac:dyDescent="0.25">
      <c r="A177" s="426"/>
      <c r="B177" s="442"/>
      <c r="C177" s="443"/>
      <c r="D177" s="443"/>
      <c r="E177" s="458"/>
      <c r="H177" s="460"/>
      <c r="I177" s="433"/>
      <c r="J177" s="162"/>
      <c r="K177" s="162"/>
      <c r="L177" s="162"/>
      <c r="M177" s="162"/>
      <c r="N177" s="162"/>
      <c r="O177" s="162"/>
      <c r="P177" s="162"/>
      <c r="Q177" s="162"/>
      <c r="R177" s="162"/>
      <c r="S177" s="162"/>
      <c r="T177" s="162"/>
      <c r="U177" s="162"/>
      <c r="V177" s="162"/>
      <c r="W177" s="162"/>
      <c r="X177" s="162"/>
      <c r="Y177" s="162"/>
    </row>
    <row r="178" spans="1:25" s="163" customFormat="1" ht="24.95" hidden="1" customHeight="1" x14ac:dyDescent="0.25">
      <c r="A178" s="177"/>
      <c r="E178" s="178" t="s">
        <v>51</v>
      </c>
      <c r="F178" s="461"/>
      <c r="G178" s="462"/>
      <c r="H178" s="463"/>
      <c r="I178" s="462"/>
      <c r="J178" s="162"/>
      <c r="K178" s="162"/>
      <c r="L178" s="162"/>
      <c r="M178" s="162"/>
      <c r="N178" s="162"/>
      <c r="O178" s="162"/>
      <c r="P178" s="162"/>
      <c r="Q178" s="431"/>
      <c r="R178" s="433"/>
      <c r="S178" s="162"/>
      <c r="T178" s="162"/>
      <c r="U178" s="162"/>
      <c r="V178" s="162"/>
      <c r="W178" s="162"/>
      <c r="X178" s="162"/>
      <c r="Y178" s="162"/>
    </row>
    <row r="179" spans="1:25" s="163" customFormat="1" ht="24.95" hidden="1" customHeight="1" x14ac:dyDescent="0.25">
      <c r="A179" s="177"/>
      <c r="E179" s="178" t="s">
        <v>52</v>
      </c>
      <c r="F179" s="461"/>
      <c r="G179" s="462"/>
      <c r="H179" s="463"/>
      <c r="I179" s="462"/>
      <c r="J179" s="162"/>
      <c r="K179" s="162"/>
      <c r="L179" s="162"/>
      <c r="M179" s="162"/>
      <c r="N179" s="162"/>
      <c r="O179" s="162"/>
      <c r="P179" s="162"/>
      <c r="Q179" s="162"/>
      <c r="R179" s="162"/>
      <c r="S179" s="162"/>
      <c r="T179" s="162"/>
      <c r="U179" s="162"/>
      <c r="V179" s="162"/>
      <c r="W179" s="162"/>
      <c r="X179" s="162"/>
      <c r="Y179" s="162"/>
    </row>
    <row r="180" spans="1:25" s="163" customFormat="1" ht="24.95" hidden="1" customHeight="1" x14ac:dyDescent="0.25">
      <c r="A180" s="177"/>
      <c r="B180" s="179"/>
      <c r="C180" s="179"/>
      <c r="D180" s="179"/>
      <c r="E180" s="180" t="s">
        <v>53</v>
      </c>
      <c r="F180" s="464"/>
      <c r="G180" s="465"/>
      <c r="H180" s="466"/>
      <c r="I180" s="465"/>
      <c r="J180" s="162"/>
      <c r="K180" s="162"/>
      <c r="L180" s="162"/>
      <c r="M180" s="162"/>
      <c r="N180" s="162"/>
      <c r="O180" s="162"/>
      <c r="P180" s="162"/>
      <c r="Q180" s="162"/>
      <c r="R180" s="162"/>
      <c r="S180" s="162"/>
      <c r="T180" s="162"/>
      <c r="U180" s="162"/>
      <c r="V180" s="162"/>
      <c r="W180" s="162"/>
      <c r="X180" s="162"/>
      <c r="Y180" s="162"/>
    </row>
    <row r="181" spans="1:25" s="163" customFormat="1" ht="20.25" hidden="1" customHeight="1" x14ac:dyDescent="0.25">
      <c r="A181" s="177"/>
      <c r="B181" s="164"/>
      <c r="C181" s="164"/>
      <c r="D181" s="164"/>
      <c r="E181" s="178"/>
      <c r="F181" s="166"/>
      <c r="G181" s="166"/>
      <c r="H181" s="166"/>
      <c r="I181" s="166"/>
      <c r="J181" s="162"/>
      <c r="K181" s="162"/>
      <c r="L181" s="162"/>
      <c r="M181" s="162"/>
      <c r="N181" s="162"/>
      <c r="O181" s="162"/>
      <c r="P181" s="162"/>
      <c r="Q181" s="162"/>
      <c r="R181" s="162"/>
      <c r="S181" s="162"/>
      <c r="T181" s="162"/>
      <c r="U181" s="162"/>
      <c r="V181" s="162"/>
      <c r="W181" s="162"/>
      <c r="X181" s="162"/>
      <c r="Y181" s="162"/>
    </row>
    <row r="182" spans="1:25" s="163" customFormat="1" ht="45.75" hidden="1" customHeight="1" x14ac:dyDescent="0.25">
      <c r="A182" s="192" t="s">
        <v>54</v>
      </c>
      <c r="B182" s="441" t="s">
        <v>165</v>
      </c>
      <c r="C182" s="427"/>
      <c r="D182" s="427"/>
      <c r="E182" s="427"/>
      <c r="I182" s="183"/>
      <c r="J182" s="162"/>
      <c r="K182" s="162"/>
      <c r="L182" s="162"/>
      <c r="M182" s="162"/>
      <c r="N182" s="162"/>
      <c r="O182" s="162"/>
      <c r="P182" s="162"/>
      <c r="Q182" s="162"/>
      <c r="R182" s="162"/>
      <c r="S182" s="162"/>
      <c r="T182" s="162"/>
      <c r="U182" s="162"/>
      <c r="V182" s="162"/>
      <c r="W182" s="162"/>
      <c r="X182" s="162"/>
      <c r="Y182" s="162"/>
    </row>
    <row r="183" spans="1:25" s="163" customFormat="1" ht="64.5" hidden="1" customHeight="1" x14ac:dyDescent="0.25">
      <c r="A183" s="182"/>
      <c r="B183" s="467" t="s">
        <v>181</v>
      </c>
      <c r="C183" s="468"/>
      <c r="D183" s="468"/>
      <c r="E183" s="469"/>
      <c r="F183" s="439"/>
      <c r="G183" s="440"/>
      <c r="H183" s="439"/>
      <c r="I183" s="440"/>
      <c r="J183" s="162"/>
      <c r="K183" s="162"/>
      <c r="L183" s="162"/>
      <c r="M183" s="162"/>
      <c r="N183" s="162"/>
      <c r="O183" s="162"/>
      <c r="P183" s="162"/>
      <c r="Q183" s="162"/>
      <c r="S183" s="162"/>
      <c r="T183" s="162"/>
      <c r="U183" s="162"/>
      <c r="V183" s="162"/>
      <c r="W183" s="162"/>
      <c r="X183" s="162"/>
      <c r="Y183" s="162"/>
    </row>
    <row r="184" spans="1:25" s="163" customFormat="1" ht="13.5" hidden="1" customHeight="1" x14ac:dyDescent="0.25">
      <c r="A184" s="182"/>
      <c r="B184" s="164"/>
      <c r="C184" s="164"/>
      <c r="D184" s="164"/>
      <c r="E184" s="178"/>
      <c r="F184" s="166"/>
      <c r="G184" s="166"/>
      <c r="H184" s="166"/>
      <c r="I184" s="185"/>
      <c r="J184" s="162"/>
      <c r="K184" s="162"/>
      <c r="L184" s="162"/>
      <c r="M184" s="162"/>
      <c r="N184" s="162"/>
      <c r="O184" s="162"/>
      <c r="P184" s="162"/>
      <c r="Q184" s="162"/>
      <c r="R184" s="162"/>
      <c r="S184" s="162"/>
      <c r="T184" s="162"/>
      <c r="U184" s="162"/>
      <c r="V184" s="162"/>
      <c r="W184" s="162"/>
      <c r="X184" s="162"/>
      <c r="Y184" s="162"/>
    </row>
    <row r="185" spans="1:25" s="163" customFormat="1" ht="10.5" hidden="1" customHeight="1" x14ac:dyDescent="0.25">
      <c r="A185" s="177"/>
      <c r="B185" s="164"/>
      <c r="C185" s="164"/>
      <c r="D185" s="164"/>
      <c r="E185" s="178"/>
      <c r="F185" s="166"/>
      <c r="G185" s="166"/>
      <c r="H185" s="166"/>
      <c r="I185" s="185"/>
      <c r="J185" s="162"/>
      <c r="K185" s="162"/>
      <c r="L185" s="162"/>
      <c r="M185" s="162"/>
      <c r="N185" s="162"/>
      <c r="O185" s="162"/>
      <c r="P185" s="162"/>
      <c r="Q185" s="162"/>
      <c r="R185" s="162"/>
      <c r="S185" s="162"/>
      <c r="T185" s="162"/>
      <c r="U185" s="162"/>
      <c r="V185" s="162"/>
      <c r="W185" s="162"/>
      <c r="X185" s="162"/>
      <c r="Y185" s="162"/>
    </row>
    <row r="186" spans="1:25" s="163" customFormat="1" ht="24.95" hidden="1" customHeight="1" x14ac:dyDescent="0.25">
      <c r="A186" s="177"/>
      <c r="B186" s="427" t="s">
        <v>55</v>
      </c>
      <c r="C186" s="427"/>
      <c r="D186" s="427"/>
      <c r="E186" s="470"/>
      <c r="F186" s="439"/>
      <c r="G186" s="440"/>
      <c r="H186" s="439"/>
      <c r="I186" s="440"/>
      <c r="J186" s="162"/>
      <c r="K186" s="162"/>
      <c r="L186" s="162"/>
      <c r="M186" s="162"/>
      <c r="N186" s="162"/>
      <c r="O186" s="162"/>
      <c r="P186" s="162"/>
      <c r="Q186" s="162"/>
      <c r="R186" s="162"/>
      <c r="S186" s="162"/>
      <c r="T186" s="162"/>
      <c r="U186" s="162"/>
      <c r="V186" s="162"/>
      <c r="W186" s="162"/>
      <c r="X186" s="162"/>
      <c r="Y186" s="162"/>
    </row>
    <row r="187" spans="1:25" s="163" customFormat="1" ht="11.25" hidden="1" customHeight="1" x14ac:dyDescent="0.25">
      <c r="A187" s="177"/>
      <c r="B187" s="164"/>
      <c r="C187" s="164"/>
      <c r="D187" s="164"/>
      <c r="E187" s="178"/>
      <c r="F187" s="166"/>
      <c r="G187" s="166"/>
      <c r="H187" s="166"/>
      <c r="I187" s="185"/>
      <c r="J187" s="162"/>
      <c r="K187" s="162"/>
      <c r="L187" s="162"/>
      <c r="M187" s="162"/>
      <c r="N187" s="162"/>
      <c r="O187" s="162"/>
      <c r="P187" s="162"/>
      <c r="Q187" s="162"/>
      <c r="R187" s="162"/>
      <c r="S187" s="162"/>
      <c r="T187" s="162"/>
      <c r="U187" s="162"/>
      <c r="V187" s="162"/>
      <c r="W187" s="162"/>
      <c r="X187" s="162"/>
      <c r="Y187" s="162"/>
    </row>
    <row r="188" spans="1:25" s="163" customFormat="1" ht="74.25" hidden="1" customHeight="1" x14ac:dyDescent="0.25">
      <c r="A188" s="192" t="s">
        <v>56</v>
      </c>
      <c r="B188" s="442" t="s">
        <v>166</v>
      </c>
      <c r="C188" s="443"/>
      <c r="D188" s="443"/>
      <c r="E188" s="444"/>
      <c r="F188" s="439"/>
      <c r="G188" s="440"/>
      <c r="H188" s="439"/>
      <c r="I188" s="440"/>
      <c r="J188" s="162"/>
      <c r="K188" s="162"/>
      <c r="L188" s="162"/>
      <c r="M188" s="162"/>
      <c r="N188" s="162"/>
      <c r="O188" s="162"/>
      <c r="P188" s="162"/>
      <c r="Q188" s="162"/>
      <c r="R188" s="162"/>
      <c r="S188" s="162"/>
      <c r="T188" s="162"/>
      <c r="U188" s="162"/>
      <c r="V188" s="162"/>
      <c r="W188" s="162"/>
      <c r="X188" s="162"/>
      <c r="Y188" s="162"/>
    </row>
    <row r="189" spans="1:25" s="163" customFormat="1" ht="11.25" hidden="1" customHeight="1" x14ac:dyDescent="0.25">
      <c r="A189" s="177"/>
      <c r="B189" s="164"/>
      <c r="C189" s="164"/>
      <c r="D189" s="164"/>
      <c r="E189" s="178"/>
      <c r="F189" s="166"/>
      <c r="G189" s="166"/>
      <c r="H189" s="166"/>
      <c r="I189" s="185"/>
      <c r="J189" s="162"/>
      <c r="K189" s="162"/>
      <c r="L189" s="162"/>
      <c r="M189" s="162"/>
      <c r="N189" s="162"/>
      <c r="O189" s="162"/>
      <c r="P189" s="162"/>
      <c r="Q189" s="162"/>
      <c r="R189" s="162"/>
      <c r="T189" s="162"/>
      <c r="U189" s="162"/>
      <c r="V189" s="162"/>
      <c r="W189" s="162"/>
      <c r="X189" s="162"/>
      <c r="Y189" s="162"/>
    </row>
    <row r="190" spans="1:25" s="163" customFormat="1" ht="36" hidden="1" customHeight="1" x14ac:dyDescent="0.25">
      <c r="A190" s="177"/>
      <c r="B190" s="471" t="s">
        <v>76</v>
      </c>
      <c r="C190" s="471"/>
      <c r="D190" s="471"/>
      <c r="E190" s="472"/>
      <c r="F190" s="193"/>
      <c r="G190" s="194"/>
      <c r="H190" s="193"/>
      <c r="I190" s="195"/>
      <c r="J190" s="162"/>
      <c r="K190" s="162"/>
      <c r="L190" s="162"/>
      <c r="M190" s="162"/>
      <c r="N190" s="162"/>
      <c r="O190" s="162"/>
      <c r="P190" s="162"/>
      <c r="Q190" s="162"/>
      <c r="R190" s="162"/>
      <c r="S190" s="162"/>
      <c r="T190" s="162"/>
      <c r="U190" s="162"/>
      <c r="V190" s="162"/>
      <c r="W190" s="162"/>
      <c r="X190" s="162"/>
      <c r="Y190" s="162"/>
    </row>
    <row r="191" spans="1:25" s="163" customFormat="1" ht="36" hidden="1" customHeight="1" x14ac:dyDescent="0.25">
      <c r="A191" s="177"/>
      <c r="B191" s="427" t="s">
        <v>58</v>
      </c>
      <c r="C191" s="427"/>
      <c r="D191" s="427"/>
      <c r="E191" s="470"/>
      <c r="F191" s="196"/>
      <c r="G191" s="197"/>
      <c r="H191" s="196"/>
      <c r="I191" s="198"/>
      <c r="J191" s="162"/>
      <c r="K191" s="162"/>
      <c r="L191" s="162"/>
      <c r="M191" s="162"/>
      <c r="N191" s="162"/>
      <c r="O191" s="162"/>
      <c r="P191" s="162"/>
      <c r="Q191" s="162"/>
      <c r="R191" s="162"/>
      <c r="S191" s="162"/>
      <c r="T191" s="162"/>
      <c r="U191" s="162"/>
      <c r="V191" s="162"/>
      <c r="W191" s="162"/>
      <c r="X191" s="162"/>
      <c r="Y191" s="162"/>
    </row>
    <row r="192" spans="1:25" s="163" customFormat="1" ht="15.75" hidden="1" customHeight="1" x14ac:dyDescent="0.25">
      <c r="A192" s="177"/>
      <c r="B192" s="199"/>
      <c r="C192" s="199"/>
      <c r="D192" s="199"/>
      <c r="E192" s="199"/>
      <c r="F192" s="473"/>
      <c r="G192" s="474"/>
      <c r="H192" s="473"/>
      <c r="I192" s="475"/>
      <c r="J192" s="162"/>
      <c r="K192" s="162"/>
      <c r="L192" s="162"/>
      <c r="M192" s="162"/>
      <c r="N192" s="162"/>
      <c r="O192" s="162"/>
      <c r="P192" s="162"/>
      <c r="Q192" s="162"/>
      <c r="R192" s="162"/>
      <c r="S192" s="162"/>
      <c r="T192" s="162"/>
      <c r="U192" s="162"/>
      <c r="V192" s="162"/>
      <c r="W192" s="162"/>
      <c r="X192" s="162"/>
      <c r="Y192" s="162"/>
    </row>
    <row r="193" spans="1:25" s="163" customFormat="1" ht="13.5" hidden="1" customHeight="1" x14ac:dyDescent="0.25">
      <c r="A193" s="177"/>
      <c r="B193" s="159"/>
      <c r="C193" s="159"/>
      <c r="D193" s="159"/>
      <c r="E193" s="159"/>
      <c r="F193" s="476"/>
      <c r="G193" s="477"/>
      <c r="H193" s="196"/>
      <c r="I193" s="198"/>
      <c r="J193" s="162"/>
      <c r="K193" s="162"/>
      <c r="L193" s="162"/>
      <c r="M193" s="162"/>
      <c r="N193" s="162"/>
      <c r="O193" s="162"/>
      <c r="P193" s="162"/>
      <c r="Q193" s="162"/>
      <c r="R193" s="162"/>
      <c r="S193" s="162"/>
      <c r="T193" s="162"/>
      <c r="U193" s="162"/>
      <c r="V193" s="162"/>
      <c r="W193" s="162"/>
      <c r="X193" s="162"/>
      <c r="Y193" s="162"/>
    </row>
    <row r="194" spans="1:25" s="163" customFormat="1" ht="7.5" hidden="1" customHeight="1" x14ac:dyDescent="0.25">
      <c r="A194" s="177"/>
      <c r="B194" s="200"/>
      <c r="C194" s="200"/>
      <c r="D194" s="200"/>
      <c r="E194" s="200"/>
      <c r="F194" s="478"/>
      <c r="G194" s="479"/>
      <c r="H194" s="478"/>
      <c r="I194" s="480"/>
      <c r="J194" s="162"/>
      <c r="K194" s="162"/>
      <c r="L194" s="162"/>
      <c r="M194" s="162"/>
      <c r="N194" s="162"/>
      <c r="O194" s="162"/>
      <c r="P194" s="162"/>
      <c r="Q194" s="162"/>
      <c r="R194" s="162"/>
      <c r="S194" s="162"/>
      <c r="T194" s="162"/>
      <c r="U194" s="162"/>
      <c r="V194" s="162"/>
      <c r="W194" s="162"/>
      <c r="X194" s="162"/>
      <c r="Y194" s="162"/>
    </row>
    <row r="195" spans="1:25" ht="53.25" customHeight="1" x14ac:dyDescent="0.25">
      <c r="A195" s="201"/>
      <c r="B195" s="405" t="s">
        <v>219</v>
      </c>
      <c r="C195" s="303"/>
      <c r="D195" s="303"/>
      <c r="E195" s="303"/>
      <c r="F195" s="303"/>
      <c r="G195" s="303"/>
      <c r="H195" s="481"/>
      <c r="I195" s="202"/>
    </row>
    <row r="196" spans="1:25" ht="9" customHeight="1" x14ac:dyDescent="0.25">
      <c r="A196" s="203"/>
      <c r="B196" s="482"/>
      <c r="C196" s="482"/>
      <c r="D196" s="482"/>
      <c r="E196" s="482"/>
      <c r="F196" s="482"/>
      <c r="G196" s="482"/>
      <c r="H196" s="482"/>
      <c r="I196" s="482"/>
    </row>
    <row r="197" spans="1:25" ht="61.5" customHeight="1" x14ac:dyDescent="0.25">
      <c r="A197" s="201"/>
      <c r="B197" s="302" t="s">
        <v>222</v>
      </c>
      <c r="C197" s="302"/>
      <c r="D197" s="302"/>
      <c r="E197" s="302"/>
      <c r="F197" s="302"/>
      <c r="G197" s="302"/>
      <c r="H197" s="302"/>
      <c r="I197" s="202"/>
    </row>
    <row r="198" spans="1:25" ht="15.75" customHeight="1" x14ac:dyDescent="0.25">
      <c r="A198" s="483"/>
      <c r="B198" s="484"/>
      <c r="C198" s="484"/>
      <c r="D198" s="484"/>
      <c r="E198" s="484"/>
      <c r="F198" s="484"/>
      <c r="G198" s="484"/>
      <c r="H198" s="484"/>
      <c r="I198" s="485"/>
    </row>
    <row r="199" spans="1:25" ht="82.5" customHeight="1" x14ac:dyDescent="0.25">
      <c r="A199" s="201"/>
      <c r="B199" s="486" t="s">
        <v>223</v>
      </c>
      <c r="C199" s="486"/>
      <c r="D199" s="486"/>
      <c r="E199" s="486"/>
      <c r="F199" s="486"/>
      <c r="G199" s="486"/>
      <c r="H199" s="486"/>
      <c r="I199" s="202"/>
    </row>
    <row r="200" spans="1:25" ht="9" customHeight="1" x14ac:dyDescent="0.25">
      <c r="A200" s="203"/>
      <c r="B200" s="482"/>
      <c r="C200" s="482"/>
      <c r="D200" s="482"/>
      <c r="E200" s="482"/>
      <c r="F200" s="482"/>
      <c r="G200" s="482"/>
      <c r="H200" s="482"/>
      <c r="I200" s="482"/>
    </row>
    <row r="201" spans="1:25" ht="74.25" customHeight="1" x14ac:dyDescent="0.25">
      <c r="A201" s="201"/>
      <c r="B201" s="302" t="s">
        <v>224</v>
      </c>
      <c r="C201" s="302"/>
      <c r="D201" s="302"/>
      <c r="E201" s="302"/>
      <c r="F201" s="302"/>
      <c r="G201" s="302"/>
      <c r="H201" s="302"/>
      <c r="I201" s="202"/>
    </row>
    <row r="202" spans="1:25" s="163" customFormat="1" ht="36.75" customHeight="1" x14ac:dyDescent="0.25">
      <c r="A202" s="181"/>
      <c r="B202" s="341" t="s">
        <v>63</v>
      </c>
      <c r="C202" s="341"/>
      <c r="D202" s="341"/>
      <c r="E202" s="341"/>
      <c r="F202" s="487"/>
      <c r="G202" s="487"/>
      <c r="H202" s="487"/>
      <c r="I202" s="487"/>
      <c r="J202" s="162"/>
      <c r="K202" s="162"/>
      <c r="L202" s="162"/>
      <c r="M202" s="162"/>
      <c r="N202" s="162"/>
      <c r="O202" s="162"/>
      <c r="P202" s="162"/>
      <c r="Q202" s="162"/>
      <c r="R202" s="162"/>
      <c r="S202" s="162"/>
      <c r="T202" s="162"/>
      <c r="U202" s="162"/>
      <c r="V202" s="162"/>
      <c r="W202" s="162"/>
      <c r="X202" s="162"/>
      <c r="Y202" s="162"/>
    </row>
    <row r="203" spans="1:25" s="163" customFormat="1" ht="21" hidden="1" customHeight="1" x14ac:dyDescent="0.25">
      <c r="A203" s="164"/>
      <c r="B203" s="166"/>
      <c r="C203" s="166"/>
      <c r="D203" s="166"/>
      <c r="E203" s="166"/>
      <c r="F203" s="176"/>
      <c r="G203" s="176"/>
      <c r="H203" s="176"/>
      <c r="I203" s="204"/>
      <c r="J203" s="168"/>
      <c r="K203" s="168"/>
      <c r="L203" s="168"/>
      <c r="M203" s="168"/>
      <c r="N203" s="174"/>
      <c r="O203" s="168"/>
      <c r="P203" s="168"/>
      <c r="Q203" s="168"/>
      <c r="R203" s="168"/>
      <c r="S203" s="168"/>
      <c r="T203" s="168"/>
      <c r="U203" s="168"/>
      <c r="V203" s="168"/>
      <c r="W203" s="168"/>
      <c r="X203" s="168"/>
      <c r="Y203" s="168"/>
    </row>
    <row r="204" spans="1:25" s="163" customFormat="1" ht="10.5" hidden="1" customHeight="1" x14ac:dyDescent="0.25">
      <c r="A204" s="164"/>
      <c r="B204" s="166"/>
      <c r="C204" s="166"/>
      <c r="D204" s="166"/>
      <c r="E204" s="166"/>
      <c r="F204" s="176"/>
      <c r="G204" s="176"/>
      <c r="H204" s="176"/>
      <c r="I204" s="204"/>
      <c r="J204" s="168"/>
      <c r="K204" s="168"/>
      <c r="L204" s="168"/>
      <c r="M204" s="168"/>
      <c r="N204" s="174"/>
      <c r="O204" s="168"/>
      <c r="P204" s="168"/>
      <c r="Q204" s="168"/>
      <c r="R204" s="168"/>
      <c r="S204" s="168"/>
      <c r="T204" s="168"/>
      <c r="U204" s="168"/>
      <c r="V204" s="168"/>
      <c r="W204" s="168"/>
      <c r="X204" s="168"/>
      <c r="Y204" s="168"/>
    </row>
    <row r="205" spans="1:25" s="163" customFormat="1" ht="10.5" hidden="1" customHeight="1" x14ac:dyDescent="0.25">
      <c r="A205" s="164"/>
      <c r="B205" s="166"/>
      <c r="C205" s="166"/>
      <c r="D205" s="166"/>
      <c r="E205" s="166"/>
      <c r="F205" s="176"/>
      <c r="G205" s="176"/>
      <c r="H205" s="176"/>
      <c r="I205" s="204"/>
      <c r="J205" s="168"/>
      <c r="K205" s="168"/>
      <c r="L205" s="168"/>
      <c r="M205" s="168"/>
      <c r="N205" s="174"/>
      <c r="O205" s="168"/>
      <c r="P205" s="168"/>
      <c r="Q205" s="168"/>
      <c r="R205" s="168"/>
      <c r="S205" s="168"/>
      <c r="T205" s="168"/>
      <c r="U205" s="168"/>
      <c r="V205" s="168"/>
      <c r="W205" s="168"/>
      <c r="X205" s="168"/>
      <c r="Y205" s="168"/>
    </row>
    <row r="206" spans="1:25" s="163" customFormat="1" ht="10.5" hidden="1" customHeight="1" x14ac:dyDescent="0.25">
      <c r="A206" s="164"/>
      <c r="B206" s="166"/>
      <c r="C206" s="166"/>
      <c r="D206" s="166"/>
      <c r="E206" s="166"/>
      <c r="F206" s="176"/>
      <c r="G206" s="176"/>
      <c r="H206" s="176"/>
      <c r="I206" s="204"/>
      <c r="J206" s="168"/>
      <c r="K206" s="168"/>
      <c r="L206" s="168"/>
      <c r="M206" s="168"/>
      <c r="N206" s="174"/>
      <c r="O206" s="168"/>
      <c r="P206" s="168"/>
      <c r="Q206" s="168"/>
      <c r="R206" s="168"/>
      <c r="S206" s="168"/>
      <c r="T206" s="168"/>
      <c r="U206" s="168"/>
      <c r="V206" s="168"/>
      <c r="W206" s="168"/>
      <c r="X206" s="168"/>
      <c r="Y206" s="168"/>
    </row>
    <row r="207" spans="1:25" s="163" customFormat="1" ht="10.5" hidden="1" customHeight="1" x14ac:dyDescent="0.25">
      <c r="A207" s="164"/>
      <c r="B207" s="166"/>
      <c r="C207" s="166"/>
      <c r="D207" s="166"/>
      <c r="E207" s="166"/>
      <c r="F207" s="176"/>
      <c r="G207" s="176"/>
      <c r="H207" s="176"/>
      <c r="I207" s="204"/>
      <c r="J207" s="168"/>
      <c r="K207" s="168"/>
      <c r="L207" s="168"/>
      <c r="M207" s="168"/>
      <c r="N207" s="174"/>
      <c r="O207" s="168"/>
      <c r="P207" s="168"/>
      <c r="Q207" s="168"/>
      <c r="R207" s="168"/>
      <c r="S207" s="168"/>
      <c r="T207" s="168"/>
      <c r="U207" s="168"/>
      <c r="V207" s="168"/>
      <c r="W207" s="168"/>
      <c r="X207" s="168"/>
      <c r="Y207" s="168"/>
    </row>
    <row r="208" spans="1:25" s="163" customFormat="1" ht="10.5" hidden="1" customHeight="1" x14ac:dyDescent="0.25">
      <c r="A208" s="164"/>
      <c r="B208" s="166"/>
      <c r="C208" s="166"/>
      <c r="D208" s="166"/>
      <c r="E208" s="166"/>
      <c r="F208" s="176"/>
      <c r="G208" s="176"/>
      <c r="H208" s="176"/>
      <c r="I208" s="204"/>
      <c r="J208" s="168"/>
      <c r="K208" s="168"/>
      <c r="L208" s="168"/>
      <c r="M208" s="168"/>
      <c r="N208" s="174"/>
      <c r="O208" s="168"/>
      <c r="P208" s="168"/>
      <c r="Q208" s="168"/>
      <c r="R208" s="168"/>
      <c r="S208" s="168"/>
      <c r="T208" s="168"/>
      <c r="U208" s="168"/>
      <c r="V208" s="168"/>
      <c r="W208" s="168"/>
      <c r="X208" s="168"/>
      <c r="Y208" s="168"/>
    </row>
    <row r="209" spans="1:25" s="163" customFormat="1" ht="10.5" hidden="1" customHeight="1" x14ac:dyDescent="0.25">
      <c r="A209" s="164"/>
      <c r="B209" s="166"/>
      <c r="C209" s="166"/>
      <c r="D209" s="166"/>
      <c r="E209" s="166"/>
      <c r="F209" s="176"/>
      <c r="G209" s="176"/>
      <c r="H209" s="176"/>
      <c r="I209" s="204"/>
      <c r="J209" s="168"/>
      <c r="K209" s="168"/>
      <c r="L209" s="168"/>
      <c r="M209" s="168"/>
      <c r="N209" s="174"/>
      <c r="O209" s="168"/>
      <c r="P209" s="168"/>
      <c r="Q209" s="168"/>
      <c r="R209" s="168"/>
      <c r="S209" s="168"/>
      <c r="T209" s="168"/>
      <c r="U209" s="168"/>
      <c r="V209" s="168"/>
      <c r="W209" s="168"/>
      <c r="X209" s="168"/>
      <c r="Y209" s="168"/>
    </row>
    <row r="210" spans="1:25" s="163" customFormat="1" ht="10.5" hidden="1" customHeight="1" x14ac:dyDescent="0.25">
      <c r="A210" s="164"/>
      <c r="B210" s="166"/>
      <c r="C210" s="166"/>
      <c r="D210" s="166"/>
      <c r="E210" s="166"/>
      <c r="F210" s="176"/>
      <c r="G210" s="176"/>
      <c r="H210" s="176"/>
      <c r="I210" s="204"/>
      <c r="J210" s="168"/>
      <c r="K210" s="168"/>
      <c r="L210" s="168"/>
      <c r="M210" s="168"/>
      <c r="N210" s="174"/>
      <c r="O210" s="168"/>
      <c r="P210" s="168"/>
      <c r="Q210" s="168"/>
      <c r="R210" s="168"/>
      <c r="S210" s="168"/>
      <c r="T210" s="168"/>
      <c r="U210" s="168"/>
      <c r="V210" s="168"/>
      <c r="W210" s="168"/>
      <c r="X210" s="168"/>
      <c r="Y210" s="168"/>
    </row>
    <row r="211" spans="1:25" s="163" customFormat="1" ht="10.5" hidden="1" customHeight="1" x14ac:dyDescent="0.25">
      <c r="A211" s="164"/>
      <c r="B211" s="166"/>
      <c r="C211" s="166"/>
      <c r="D211" s="166"/>
      <c r="E211" s="166"/>
      <c r="F211" s="176"/>
      <c r="G211" s="176"/>
      <c r="H211" s="176"/>
      <c r="I211" s="204"/>
      <c r="J211" s="168"/>
      <c r="K211" s="168"/>
      <c r="L211" s="168"/>
      <c r="M211" s="168"/>
      <c r="N211" s="174"/>
      <c r="O211" s="168"/>
      <c r="P211" s="168"/>
      <c r="Q211" s="168"/>
      <c r="R211" s="168"/>
      <c r="S211" s="168"/>
      <c r="T211" s="168"/>
      <c r="U211" s="168"/>
      <c r="V211" s="168"/>
      <c r="W211" s="168"/>
      <c r="X211" s="168"/>
      <c r="Y211" s="168"/>
    </row>
    <row r="212" spans="1:25" s="163" customFormat="1" ht="10.5" hidden="1" customHeight="1" x14ac:dyDescent="0.25">
      <c r="A212" s="164"/>
      <c r="B212" s="166"/>
      <c r="C212" s="166"/>
      <c r="D212" s="166"/>
      <c r="E212" s="166"/>
      <c r="F212" s="176"/>
      <c r="G212" s="176"/>
      <c r="H212" s="176"/>
      <c r="I212" s="204"/>
      <c r="J212" s="168"/>
      <c r="K212" s="168"/>
      <c r="L212" s="168"/>
      <c r="M212" s="168"/>
      <c r="N212" s="174"/>
      <c r="O212" s="168"/>
      <c r="P212" s="168"/>
      <c r="Q212" s="168"/>
      <c r="R212" s="168"/>
      <c r="S212" s="168"/>
      <c r="T212" s="168"/>
      <c r="U212" s="168"/>
      <c r="V212" s="168"/>
      <c r="W212" s="168"/>
      <c r="X212" s="168"/>
      <c r="Y212" s="168"/>
    </row>
    <row r="213" spans="1:25" s="163" customFormat="1" ht="10.5" hidden="1" customHeight="1" x14ac:dyDescent="0.25">
      <c r="A213" s="164"/>
      <c r="B213" s="166"/>
      <c r="C213" s="166"/>
      <c r="D213" s="166"/>
      <c r="E213" s="166"/>
      <c r="F213" s="176"/>
      <c r="G213" s="176"/>
      <c r="H213" s="176"/>
      <c r="I213" s="204"/>
      <c r="J213" s="168"/>
      <c r="K213" s="168"/>
      <c r="L213" s="168"/>
      <c r="M213" s="168"/>
      <c r="N213" s="174"/>
      <c r="O213" s="168"/>
      <c r="P213" s="168"/>
      <c r="Q213" s="168"/>
      <c r="R213" s="168"/>
      <c r="S213" s="168"/>
      <c r="T213" s="168"/>
      <c r="U213" s="168"/>
      <c r="V213" s="168"/>
      <c r="W213" s="168"/>
      <c r="X213" s="168"/>
      <c r="Y213" s="168"/>
    </row>
    <row r="214" spans="1:25" s="163" customFormat="1" ht="10.5" hidden="1" customHeight="1" x14ac:dyDescent="0.25">
      <c r="A214" s="164"/>
      <c r="B214" s="166"/>
      <c r="C214" s="166"/>
      <c r="D214" s="166"/>
      <c r="E214" s="166"/>
      <c r="F214" s="176"/>
      <c r="G214" s="176"/>
      <c r="H214" s="176"/>
      <c r="I214" s="204"/>
      <c r="J214" s="168"/>
      <c r="K214" s="168"/>
      <c r="L214" s="168"/>
      <c r="M214" s="168"/>
      <c r="N214" s="174"/>
      <c r="O214" s="168"/>
      <c r="P214" s="168"/>
      <c r="Q214" s="168"/>
      <c r="R214" s="168"/>
      <c r="S214" s="168"/>
      <c r="T214" s="168"/>
      <c r="U214" s="168"/>
      <c r="V214" s="168"/>
      <c r="W214" s="168"/>
      <c r="X214" s="168"/>
      <c r="Y214" s="168"/>
    </row>
    <row r="215" spans="1:25" s="163" customFormat="1" ht="10.5" hidden="1" customHeight="1" x14ac:dyDescent="0.25">
      <c r="A215" s="164"/>
      <c r="B215" s="166"/>
      <c r="C215" s="166"/>
      <c r="D215" s="166"/>
      <c r="E215" s="166"/>
      <c r="F215" s="176"/>
      <c r="G215" s="176"/>
      <c r="H215" s="176"/>
      <c r="I215" s="204"/>
      <c r="J215" s="168"/>
      <c r="K215" s="168"/>
      <c r="L215" s="168"/>
      <c r="M215" s="168"/>
      <c r="N215" s="174"/>
      <c r="O215" s="168"/>
      <c r="P215" s="168"/>
      <c r="Q215" s="168"/>
      <c r="R215" s="168"/>
      <c r="S215" s="168"/>
      <c r="T215" s="168"/>
      <c r="U215" s="168"/>
      <c r="V215" s="168"/>
      <c r="W215" s="168"/>
      <c r="X215" s="168"/>
      <c r="Y215" s="168"/>
    </row>
    <row r="216" spans="1:25" s="163" customFormat="1" ht="10.5" hidden="1" customHeight="1" x14ac:dyDescent="0.25">
      <c r="A216" s="164"/>
      <c r="B216" s="166"/>
      <c r="C216" s="166"/>
      <c r="D216" s="166"/>
      <c r="E216" s="166"/>
      <c r="F216" s="176"/>
      <c r="G216" s="176"/>
      <c r="H216" s="176"/>
      <c r="I216" s="204"/>
      <c r="J216" s="168"/>
      <c r="K216" s="168"/>
      <c r="L216" s="168"/>
      <c r="M216" s="168"/>
      <c r="N216" s="174"/>
      <c r="O216" s="168"/>
      <c r="P216" s="168"/>
      <c r="Q216" s="168"/>
      <c r="R216" s="168"/>
      <c r="S216" s="168"/>
      <c r="T216" s="168"/>
      <c r="U216" s="168"/>
      <c r="V216" s="168"/>
      <c r="W216" s="168"/>
      <c r="X216" s="168"/>
      <c r="Y216" s="168"/>
    </row>
    <row r="217" spans="1:25" s="163" customFormat="1" ht="10.5" hidden="1" customHeight="1" x14ac:dyDescent="0.25">
      <c r="A217" s="164"/>
      <c r="B217" s="166"/>
      <c r="C217" s="166"/>
      <c r="D217" s="166"/>
      <c r="E217" s="166"/>
      <c r="F217" s="176"/>
      <c r="G217" s="176"/>
      <c r="H217" s="176"/>
      <c r="I217" s="204"/>
      <c r="J217" s="168"/>
      <c r="K217" s="168"/>
      <c r="L217" s="168"/>
      <c r="M217" s="168"/>
      <c r="N217" s="174"/>
      <c r="O217" s="168"/>
      <c r="P217" s="168"/>
      <c r="Q217" s="168"/>
      <c r="R217" s="168"/>
      <c r="S217" s="168"/>
      <c r="T217" s="168"/>
      <c r="U217" s="168"/>
      <c r="V217" s="168"/>
      <c r="W217" s="168"/>
      <c r="X217" s="168"/>
      <c r="Y217" s="168"/>
    </row>
    <row r="218" spans="1:25" s="163" customFormat="1" ht="10.5" hidden="1" customHeight="1" x14ac:dyDescent="0.25">
      <c r="A218" s="164"/>
      <c r="B218" s="166"/>
      <c r="C218" s="166"/>
      <c r="D218" s="166"/>
      <c r="E218" s="166"/>
      <c r="F218" s="176"/>
      <c r="G218" s="176"/>
      <c r="H218" s="176"/>
      <c r="I218" s="204"/>
      <c r="J218" s="168"/>
      <c r="K218" s="168"/>
      <c r="L218" s="168"/>
      <c r="M218" s="168"/>
      <c r="N218" s="174"/>
      <c r="O218" s="168"/>
      <c r="P218" s="168"/>
      <c r="Q218" s="168"/>
      <c r="R218" s="168"/>
      <c r="S218" s="168"/>
      <c r="T218" s="168"/>
      <c r="U218" s="168"/>
      <c r="V218" s="168"/>
      <c r="W218" s="168"/>
      <c r="X218" s="168"/>
      <c r="Y218" s="168"/>
    </row>
    <row r="219" spans="1:25" s="163" customFormat="1" ht="10.5" hidden="1" customHeight="1" x14ac:dyDescent="0.25">
      <c r="A219" s="164"/>
      <c r="B219" s="166"/>
      <c r="C219" s="166"/>
      <c r="D219" s="166"/>
      <c r="E219" s="166"/>
      <c r="F219" s="176"/>
      <c r="G219" s="176"/>
      <c r="H219" s="176"/>
      <c r="I219" s="204"/>
      <c r="J219" s="168"/>
      <c r="K219" s="168"/>
      <c r="L219" s="168"/>
      <c r="M219" s="168"/>
      <c r="N219" s="174"/>
      <c r="O219" s="168"/>
      <c r="P219" s="168"/>
      <c r="Q219" s="168"/>
      <c r="R219" s="168"/>
      <c r="S219" s="168"/>
      <c r="T219" s="168"/>
      <c r="U219" s="168"/>
      <c r="V219" s="168"/>
      <c r="W219" s="168"/>
      <c r="X219" s="168"/>
      <c r="Y219" s="168"/>
    </row>
    <row r="220" spans="1:25" s="163" customFormat="1" ht="10.5" hidden="1" customHeight="1" x14ac:dyDescent="0.25">
      <c r="A220" s="164"/>
      <c r="B220" s="166"/>
      <c r="C220" s="166"/>
      <c r="D220" s="166"/>
      <c r="E220" s="166"/>
      <c r="F220" s="176"/>
      <c r="G220" s="176"/>
      <c r="H220" s="176"/>
      <c r="I220" s="204"/>
      <c r="J220" s="168"/>
      <c r="K220" s="168"/>
      <c r="L220" s="168"/>
      <c r="M220" s="168"/>
      <c r="N220" s="174"/>
      <c r="O220" s="168"/>
      <c r="P220" s="168"/>
      <c r="Q220" s="168"/>
      <c r="R220" s="168"/>
      <c r="S220" s="168"/>
      <c r="T220" s="168"/>
      <c r="U220" s="168"/>
      <c r="V220" s="168"/>
      <c r="W220" s="168"/>
      <c r="X220" s="168"/>
      <c r="Y220" s="168"/>
    </row>
    <row r="221" spans="1:25" s="163" customFormat="1" ht="10.5" hidden="1" customHeight="1" x14ac:dyDescent="0.25">
      <c r="A221" s="164"/>
      <c r="B221" s="166"/>
      <c r="C221" s="166"/>
      <c r="D221" s="166"/>
      <c r="E221" s="166"/>
      <c r="F221" s="176"/>
      <c r="G221" s="176"/>
      <c r="H221" s="176"/>
      <c r="I221" s="204"/>
      <c r="J221" s="168"/>
      <c r="K221" s="168"/>
      <c r="L221" s="168"/>
      <c r="M221" s="168"/>
      <c r="N221" s="174"/>
      <c r="O221" s="168"/>
      <c r="P221" s="168"/>
      <c r="Q221" s="168"/>
      <c r="R221" s="168"/>
      <c r="S221" s="168"/>
      <c r="T221" s="168"/>
      <c r="U221" s="168"/>
      <c r="V221" s="168"/>
      <c r="W221" s="168"/>
      <c r="X221" s="168"/>
      <c r="Y221" s="168"/>
    </row>
    <row r="222" spans="1:25" s="163" customFormat="1" ht="10.5" hidden="1" customHeight="1" x14ac:dyDescent="0.25">
      <c r="A222" s="164"/>
      <c r="B222" s="166"/>
      <c r="C222" s="166"/>
      <c r="D222" s="166"/>
      <c r="E222" s="166"/>
      <c r="F222" s="176"/>
      <c r="G222" s="176"/>
      <c r="H222" s="176"/>
      <c r="I222" s="204"/>
      <c r="J222" s="168"/>
      <c r="K222" s="168"/>
      <c r="L222" s="168"/>
      <c r="M222" s="168"/>
      <c r="N222" s="174"/>
      <c r="O222" s="168"/>
      <c r="P222" s="168"/>
      <c r="Q222" s="168"/>
      <c r="R222" s="168"/>
      <c r="S222" s="168"/>
      <c r="T222" s="168"/>
      <c r="U222" s="168"/>
      <c r="V222" s="168"/>
      <c r="W222" s="168"/>
      <c r="X222" s="168"/>
      <c r="Y222" s="168"/>
    </row>
    <row r="223" spans="1:25" s="163" customFormat="1" ht="10.5" hidden="1" customHeight="1" x14ac:dyDescent="0.25">
      <c r="A223" s="164"/>
      <c r="B223" s="166"/>
      <c r="C223" s="166"/>
      <c r="D223" s="166"/>
      <c r="E223" s="166"/>
      <c r="F223" s="176"/>
      <c r="G223" s="176"/>
      <c r="H223" s="176"/>
      <c r="I223" s="204"/>
      <c r="J223" s="168"/>
      <c r="K223" s="168"/>
      <c r="L223" s="168"/>
      <c r="M223" s="168"/>
      <c r="N223" s="174"/>
      <c r="O223" s="168"/>
      <c r="P223" s="168"/>
      <c r="Q223" s="168"/>
      <c r="R223" s="168"/>
      <c r="S223" s="168"/>
      <c r="T223" s="168"/>
      <c r="U223" s="168"/>
      <c r="V223" s="168"/>
      <c r="W223" s="168"/>
      <c r="X223" s="168"/>
      <c r="Y223" s="168"/>
    </row>
    <row r="224" spans="1:25" s="163" customFormat="1" ht="10.5" hidden="1" customHeight="1" x14ac:dyDescent="0.25">
      <c r="A224" s="164"/>
      <c r="B224" s="166"/>
      <c r="C224" s="166"/>
      <c r="D224" s="166"/>
      <c r="E224" s="166"/>
      <c r="F224" s="176"/>
      <c r="G224" s="176"/>
      <c r="H224" s="176"/>
      <c r="I224" s="204"/>
      <c r="J224" s="168"/>
      <c r="K224" s="168"/>
      <c r="L224" s="168"/>
      <c r="M224" s="168"/>
      <c r="N224" s="174"/>
      <c r="O224" s="168"/>
      <c r="P224" s="168"/>
      <c r="Q224" s="168"/>
      <c r="R224" s="168"/>
      <c r="S224" s="168"/>
      <c r="T224" s="168"/>
      <c r="U224" s="168"/>
      <c r="V224" s="168"/>
      <c r="W224" s="168"/>
      <c r="X224" s="168"/>
      <c r="Y224" s="168"/>
    </row>
    <row r="225" spans="1:25" s="163" customFormat="1" ht="10.5" hidden="1" customHeight="1" x14ac:dyDescent="0.25">
      <c r="A225" s="164"/>
      <c r="B225" s="166"/>
      <c r="C225" s="166"/>
      <c r="D225" s="166"/>
      <c r="E225" s="166"/>
      <c r="F225" s="176"/>
      <c r="G225" s="176"/>
      <c r="H225" s="176"/>
      <c r="I225" s="204"/>
      <c r="J225" s="168"/>
      <c r="K225" s="168"/>
      <c r="L225" s="168"/>
      <c r="M225" s="168"/>
      <c r="N225" s="174"/>
      <c r="O225" s="168"/>
      <c r="P225" s="168"/>
      <c r="Q225" s="168"/>
      <c r="R225" s="168"/>
      <c r="S225" s="168"/>
      <c r="T225" s="168"/>
      <c r="U225" s="168"/>
      <c r="V225" s="168"/>
      <c r="W225" s="168"/>
      <c r="X225" s="168"/>
      <c r="Y225" s="168"/>
    </row>
    <row r="226" spans="1:25" s="163" customFormat="1" ht="10.5" hidden="1" customHeight="1" x14ac:dyDescent="0.25">
      <c r="A226" s="164"/>
      <c r="B226" s="166"/>
      <c r="C226" s="166"/>
      <c r="D226" s="166"/>
      <c r="E226" s="166"/>
      <c r="F226" s="176"/>
      <c r="G226" s="176"/>
      <c r="H226" s="176"/>
      <c r="I226" s="204"/>
      <c r="J226" s="168"/>
      <c r="K226" s="168"/>
      <c r="L226" s="168"/>
      <c r="M226" s="168"/>
      <c r="N226" s="174"/>
      <c r="O226" s="168"/>
      <c r="P226" s="168"/>
      <c r="Q226" s="168"/>
      <c r="R226" s="168"/>
      <c r="S226" s="168"/>
      <c r="T226" s="168"/>
      <c r="U226" s="168"/>
      <c r="V226" s="168"/>
      <c r="W226" s="168"/>
      <c r="X226" s="168"/>
      <c r="Y226" s="168"/>
    </row>
    <row r="227" spans="1:25" s="163" customFormat="1" ht="10.5" hidden="1" customHeight="1" x14ac:dyDescent="0.25">
      <c r="A227" s="164"/>
      <c r="B227" s="166"/>
      <c r="C227" s="166"/>
      <c r="D227" s="166"/>
      <c r="E227" s="166"/>
      <c r="F227" s="176"/>
      <c r="G227" s="176"/>
      <c r="H227" s="176"/>
      <c r="I227" s="204"/>
      <c r="J227" s="168"/>
      <c r="K227" s="168"/>
      <c r="L227" s="168"/>
      <c r="M227" s="168"/>
      <c r="N227" s="174"/>
      <c r="O227" s="168"/>
      <c r="P227" s="168"/>
      <c r="Q227" s="168"/>
      <c r="R227" s="168"/>
      <c r="S227" s="168"/>
      <c r="T227" s="168"/>
      <c r="U227" s="168"/>
      <c r="V227" s="168"/>
      <c r="W227" s="168"/>
      <c r="X227" s="168"/>
      <c r="Y227" s="168"/>
    </row>
    <row r="228" spans="1:25" s="163" customFormat="1" ht="10.5" hidden="1" customHeight="1" x14ac:dyDescent="0.25">
      <c r="A228" s="164"/>
      <c r="B228" s="166"/>
      <c r="C228" s="166"/>
      <c r="D228" s="166"/>
      <c r="E228" s="166"/>
      <c r="F228" s="176"/>
      <c r="G228" s="176"/>
      <c r="H228" s="176"/>
      <c r="I228" s="204"/>
      <c r="J228" s="168"/>
      <c r="K228" s="168"/>
      <c r="L228" s="168"/>
      <c r="M228" s="168"/>
      <c r="N228" s="174"/>
      <c r="O228" s="168"/>
      <c r="P228" s="168"/>
      <c r="Q228" s="168"/>
      <c r="R228" s="168"/>
      <c r="S228" s="168"/>
      <c r="T228" s="168"/>
      <c r="U228" s="168"/>
      <c r="V228" s="168"/>
      <c r="W228" s="168"/>
      <c r="X228" s="168"/>
      <c r="Y228" s="168"/>
    </row>
    <row r="229" spans="1:25" s="163" customFormat="1" ht="10.5" hidden="1" customHeight="1" x14ac:dyDescent="0.25">
      <c r="A229" s="164"/>
      <c r="B229" s="166"/>
      <c r="C229" s="166"/>
      <c r="D229" s="166"/>
      <c r="E229" s="166"/>
      <c r="F229" s="176"/>
      <c r="G229" s="176"/>
      <c r="H229" s="176"/>
      <c r="I229" s="204"/>
      <c r="J229" s="168"/>
      <c r="K229" s="168"/>
      <c r="L229" s="168"/>
      <c r="M229" s="168"/>
      <c r="N229" s="174"/>
      <c r="O229" s="168"/>
      <c r="P229" s="168"/>
      <c r="Q229" s="168"/>
      <c r="R229" s="168"/>
      <c r="S229" s="168"/>
      <c r="T229" s="168"/>
      <c r="U229" s="168"/>
      <c r="V229" s="168"/>
      <c r="W229" s="168"/>
      <c r="X229" s="168"/>
      <c r="Y229" s="168"/>
    </row>
    <row r="230" spans="1:25" s="163" customFormat="1" ht="10.5" hidden="1" customHeight="1" x14ac:dyDescent="0.25">
      <c r="A230" s="164"/>
      <c r="B230" s="166"/>
      <c r="C230" s="166"/>
      <c r="D230" s="166"/>
      <c r="E230" s="166"/>
      <c r="F230" s="176"/>
      <c r="G230" s="176"/>
      <c r="H230" s="176"/>
      <c r="I230" s="204"/>
      <c r="J230" s="168"/>
      <c r="K230" s="168"/>
      <c r="L230" s="168"/>
      <c r="M230" s="168"/>
      <c r="N230" s="174"/>
      <c r="O230" s="168"/>
      <c r="P230" s="168"/>
      <c r="Q230" s="168"/>
      <c r="R230" s="168"/>
      <c r="S230" s="168"/>
      <c r="T230" s="168"/>
      <c r="U230" s="168"/>
      <c r="V230" s="168"/>
      <c r="W230" s="168"/>
      <c r="X230" s="168"/>
      <c r="Y230" s="168"/>
    </row>
    <row r="231" spans="1:25" s="163" customFormat="1" ht="10.5" hidden="1" customHeight="1" x14ac:dyDescent="0.25">
      <c r="A231" s="164"/>
      <c r="B231" s="166"/>
      <c r="C231" s="166"/>
      <c r="D231" s="166"/>
      <c r="E231" s="166"/>
      <c r="F231" s="176"/>
      <c r="G231" s="176"/>
      <c r="H231" s="176"/>
      <c r="I231" s="204"/>
      <c r="J231" s="168"/>
      <c r="K231" s="168"/>
      <c r="L231" s="168"/>
      <c r="M231" s="168"/>
      <c r="N231" s="174"/>
      <c r="O231" s="168"/>
      <c r="P231" s="168"/>
      <c r="Q231" s="168"/>
      <c r="R231" s="168"/>
      <c r="S231" s="168"/>
      <c r="T231" s="168"/>
      <c r="U231" s="168"/>
      <c r="V231" s="168"/>
      <c r="W231" s="168"/>
      <c r="X231" s="168"/>
      <c r="Y231" s="168"/>
    </row>
    <row r="232" spans="1:25" s="163" customFormat="1" ht="10.5" hidden="1" customHeight="1" x14ac:dyDescent="0.25">
      <c r="A232" s="164"/>
      <c r="B232" s="166"/>
      <c r="C232" s="166"/>
      <c r="D232" s="166"/>
      <c r="E232" s="166"/>
      <c r="F232" s="176"/>
      <c r="G232" s="176"/>
      <c r="H232" s="176"/>
      <c r="I232" s="204"/>
      <c r="J232" s="168"/>
      <c r="K232" s="168"/>
      <c r="L232" s="168"/>
      <c r="M232" s="168"/>
      <c r="N232" s="174"/>
      <c r="O232" s="168"/>
      <c r="P232" s="168"/>
      <c r="Q232" s="168"/>
      <c r="R232" s="168"/>
      <c r="S232" s="168"/>
      <c r="T232" s="168"/>
      <c r="U232" s="168"/>
      <c r="V232" s="168"/>
      <c r="W232" s="168"/>
      <c r="X232" s="168"/>
      <c r="Y232" s="168"/>
    </row>
    <row r="233" spans="1:25" s="163" customFormat="1" ht="10.5" hidden="1" customHeight="1" x14ac:dyDescent="0.25">
      <c r="A233" s="164"/>
      <c r="B233" s="166"/>
      <c r="C233" s="166"/>
      <c r="D233" s="166"/>
      <c r="E233" s="166"/>
      <c r="F233" s="176"/>
      <c r="G233" s="176"/>
      <c r="H233" s="176"/>
      <c r="I233" s="204"/>
      <c r="J233" s="168"/>
      <c r="K233" s="168"/>
      <c r="L233" s="168"/>
      <c r="M233" s="168"/>
      <c r="N233" s="174"/>
      <c r="O233" s="168"/>
      <c r="P233" s="168"/>
      <c r="Q233" s="168"/>
      <c r="R233" s="168"/>
      <c r="S233" s="168"/>
      <c r="T233" s="168"/>
      <c r="U233" s="168"/>
      <c r="V233" s="168"/>
      <c r="W233" s="168"/>
      <c r="X233" s="168"/>
      <c r="Y233" s="168"/>
    </row>
    <row r="234" spans="1:25" s="163" customFormat="1" ht="10.5" hidden="1" customHeight="1" x14ac:dyDescent="0.25">
      <c r="A234" s="164"/>
      <c r="B234" s="166"/>
      <c r="C234" s="166"/>
      <c r="D234" s="166"/>
      <c r="E234" s="166"/>
      <c r="F234" s="176"/>
      <c r="G234" s="176"/>
      <c r="H234" s="176"/>
      <c r="I234" s="204"/>
      <c r="J234" s="168"/>
      <c r="K234" s="168"/>
      <c r="L234" s="168"/>
      <c r="M234" s="168"/>
      <c r="N234" s="174"/>
      <c r="O234" s="168"/>
      <c r="P234" s="168"/>
      <c r="Q234" s="168"/>
      <c r="R234" s="168"/>
      <c r="S234" s="168"/>
      <c r="T234" s="168"/>
      <c r="U234" s="168"/>
      <c r="V234" s="168"/>
      <c r="W234" s="168"/>
      <c r="X234" s="168"/>
      <c r="Y234" s="168"/>
    </row>
    <row r="235" spans="1:25" s="163" customFormat="1" ht="10.5" hidden="1" customHeight="1" x14ac:dyDescent="0.25">
      <c r="A235" s="164"/>
      <c r="B235" s="166"/>
      <c r="C235" s="166"/>
      <c r="D235" s="166"/>
      <c r="E235" s="166"/>
      <c r="F235" s="176"/>
      <c r="G235" s="176"/>
      <c r="H235" s="176"/>
      <c r="I235" s="204"/>
      <c r="J235" s="168"/>
      <c r="K235" s="168"/>
      <c r="L235" s="168"/>
      <c r="M235" s="168"/>
      <c r="N235" s="174"/>
      <c r="O235" s="168"/>
      <c r="P235" s="168"/>
      <c r="Q235" s="168"/>
      <c r="R235" s="168"/>
      <c r="S235" s="168"/>
      <c r="T235" s="168"/>
      <c r="U235" s="168"/>
      <c r="V235" s="168"/>
      <c r="W235" s="168"/>
      <c r="X235" s="168"/>
      <c r="Y235" s="168"/>
    </row>
    <row r="236" spans="1:25" s="163" customFormat="1" ht="10.5" hidden="1" customHeight="1" x14ac:dyDescent="0.25">
      <c r="A236" s="164"/>
      <c r="B236" s="166"/>
      <c r="C236" s="166"/>
      <c r="D236" s="166"/>
      <c r="E236" s="166"/>
      <c r="F236" s="176"/>
      <c r="G236" s="176"/>
      <c r="H236" s="176"/>
      <c r="I236" s="204"/>
      <c r="J236" s="168"/>
      <c r="K236" s="168"/>
      <c r="L236" s="168"/>
      <c r="M236" s="168"/>
      <c r="N236" s="174"/>
      <c r="O236" s="168"/>
      <c r="P236" s="168"/>
      <c r="Q236" s="168"/>
      <c r="R236" s="168"/>
      <c r="S236" s="168"/>
      <c r="T236" s="168"/>
      <c r="U236" s="168"/>
      <c r="V236" s="168"/>
      <c r="W236" s="168"/>
      <c r="X236" s="168"/>
      <c r="Y236" s="168"/>
    </row>
    <row r="237" spans="1:25" s="163" customFormat="1" ht="10.5" hidden="1" customHeight="1" x14ac:dyDescent="0.25">
      <c r="A237" s="164"/>
      <c r="B237" s="166"/>
      <c r="C237" s="166"/>
      <c r="D237" s="166"/>
      <c r="E237" s="166"/>
      <c r="F237" s="176"/>
      <c r="G237" s="176"/>
      <c r="H237" s="176"/>
      <c r="I237" s="204"/>
      <c r="J237" s="168"/>
      <c r="K237" s="168"/>
      <c r="L237" s="168"/>
      <c r="M237" s="168"/>
      <c r="N237" s="174"/>
      <c r="O237" s="168"/>
      <c r="P237" s="168"/>
      <c r="Q237" s="168"/>
      <c r="R237" s="168"/>
      <c r="S237" s="168"/>
      <c r="T237" s="168"/>
      <c r="U237" s="168"/>
      <c r="V237" s="168"/>
      <c r="W237" s="168"/>
      <c r="X237" s="168"/>
      <c r="Y237" s="168"/>
    </row>
    <row r="238" spans="1:25" s="163" customFormat="1" ht="10.5" hidden="1" customHeight="1" x14ac:dyDescent="0.25">
      <c r="A238" s="164"/>
      <c r="B238" s="166"/>
      <c r="C238" s="166"/>
      <c r="D238" s="166"/>
      <c r="E238" s="166"/>
      <c r="F238" s="176"/>
      <c r="G238" s="176"/>
      <c r="H238" s="176"/>
      <c r="I238" s="204"/>
      <c r="J238" s="168"/>
      <c r="K238" s="168"/>
      <c r="L238" s="168"/>
      <c r="M238" s="168"/>
      <c r="N238" s="174"/>
      <c r="O238" s="168"/>
      <c r="P238" s="168"/>
      <c r="Q238" s="168"/>
      <c r="R238" s="168"/>
      <c r="S238" s="168"/>
      <c r="T238" s="168"/>
      <c r="U238" s="168"/>
      <c r="V238" s="168"/>
      <c r="W238" s="168"/>
      <c r="X238" s="168"/>
      <c r="Y238" s="168"/>
    </row>
    <row r="239" spans="1:25" s="163" customFormat="1" ht="10.5" hidden="1" customHeight="1" x14ac:dyDescent="0.25">
      <c r="A239" s="164"/>
      <c r="B239" s="166"/>
      <c r="C239" s="166"/>
      <c r="D239" s="166"/>
      <c r="E239" s="166"/>
      <c r="F239" s="176"/>
      <c r="G239" s="176"/>
      <c r="H239" s="176"/>
      <c r="I239" s="204"/>
      <c r="J239" s="168"/>
      <c r="K239" s="168"/>
      <c r="L239" s="168"/>
      <c r="M239" s="168"/>
      <c r="N239" s="174"/>
      <c r="O239" s="168"/>
      <c r="P239" s="168"/>
      <c r="Q239" s="168"/>
      <c r="R239" s="168"/>
      <c r="S239" s="168"/>
      <c r="T239" s="168"/>
      <c r="U239" s="168"/>
      <c r="V239" s="168"/>
      <c r="W239" s="168"/>
      <c r="X239" s="168"/>
      <c r="Y239" s="168"/>
    </row>
    <row r="240" spans="1:25" s="163" customFormat="1" ht="10.5" hidden="1" customHeight="1" x14ac:dyDescent="0.25">
      <c r="A240" s="164"/>
      <c r="B240" s="166"/>
      <c r="C240" s="166"/>
      <c r="D240" s="166"/>
      <c r="E240" s="166"/>
      <c r="F240" s="176"/>
      <c r="G240" s="176"/>
      <c r="H240" s="176"/>
      <c r="I240" s="204"/>
      <c r="J240" s="168"/>
      <c r="K240" s="168"/>
      <c r="L240" s="168"/>
      <c r="M240" s="168"/>
      <c r="N240" s="174"/>
      <c r="O240" s="168"/>
      <c r="P240" s="168"/>
      <c r="Q240" s="168"/>
      <c r="R240" s="168"/>
      <c r="S240" s="168"/>
      <c r="T240" s="168"/>
      <c r="U240" s="168"/>
      <c r="V240" s="168"/>
      <c r="W240" s="168"/>
      <c r="X240" s="168"/>
      <c r="Y240" s="168"/>
    </row>
    <row r="241" spans="1:25" s="163" customFormat="1" ht="10.5" hidden="1" customHeight="1" x14ac:dyDescent="0.25">
      <c r="A241" s="164"/>
      <c r="B241" s="166"/>
      <c r="C241" s="166"/>
      <c r="D241" s="166"/>
      <c r="E241" s="166"/>
      <c r="F241" s="176"/>
      <c r="G241" s="176"/>
      <c r="H241" s="176"/>
      <c r="I241" s="204"/>
      <c r="J241" s="168"/>
      <c r="K241" s="168"/>
      <c r="L241" s="168"/>
      <c r="M241" s="168"/>
      <c r="N241" s="174"/>
      <c r="O241" s="168"/>
      <c r="P241" s="168"/>
      <c r="Q241" s="168"/>
      <c r="R241" s="168"/>
      <c r="S241" s="168"/>
      <c r="T241" s="168"/>
      <c r="U241" s="168"/>
      <c r="V241" s="168"/>
      <c r="W241" s="168"/>
      <c r="X241" s="168"/>
      <c r="Y241" s="168"/>
    </row>
    <row r="242" spans="1:25" s="163" customFormat="1" ht="10.5" hidden="1" customHeight="1" x14ac:dyDescent="0.25">
      <c r="A242" s="164"/>
      <c r="B242" s="166"/>
      <c r="C242" s="166"/>
      <c r="D242" s="166"/>
      <c r="E242" s="166"/>
      <c r="F242" s="176"/>
      <c r="G242" s="176"/>
      <c r="H242" s="176"/>
      <c r="I242" s="204"/>
      <c r="J242" s="168"/>
      <c r="K242" s="168"/>
      <c r="L242" s="168"/>
      <c r="M242" s="168"/>
      <c r="N242" s="174"/>
      <c r="O242" s="168"/>
      <c r="P242" s="168"/>
      <c r="Q242" s="168"/>
      <c r="R242" s="168"/>
      <c r="S242" s="168"/>
      <c r="T242" s="168"/>
      <c r="U242" s="168"/>
      <c r="V242" s="168"/>
      <c r="W242" s="168"/>
      <c r="X242" s="168"/>
      <c r="Y242" s="168"/>
    </row>
    <row r="243" spans="1:25" s="163" customFormat="1" ht="10.5" hidden="1" customHeight="1" x14ac:dyDescent="0.25">
      <c r="A243" s="164"/>
      <c r="B243" s="166"/>
      <c r="C243" s="166"/>
      <c r="D243" s="166"/>
      <c r="E243" s="166"/>
      <c r="F243" s="176"/>
      <c r="G243" s="176"/>
      <c r="H243" s="176"/>
      <c r="I243" s="204"/>
      <c r="J243" s="168"/>
      <c r="K243" s="168"/>
      <c r="L243" s="168"/>
      <c r="M243" s="168"/>
      <c r="N243" s="174"/>
      <c r="O243" s="168"/>
      <c r="P243" s="168"/>
      <c r="Q243" s="168"/>
      <c r="R243" s="168"/>
      <c r="S243" s="168"/>
      <c r="T243" s="168"/>
      <c r="U243" s="168"/>
      <c r="V243" s="168"/>
      <c r="W243" s="168"/>
      <c r="X243" s="168"/>
      <c r="Y243" s="168"/>
    </row>
    <row r="244" spans="1:25" s="163" customFormat="1" ht="10.5" hidden="1" customHeight="1" x14ac:dyDescent="0.25">
      <c r="A244" s="164"/>
      <c r="B244" s="166"/>
      <c r="C244" s="166"/>
      <c r="D244" s="166"/>
      <c r="E244" s="166"/>
      <c r="F244" s="176"/>
      <c r="G244" s="176"/>
      <c r="H244" s="176"/>
      <c r="I244" s="204"/>
      <c r="J244" s="168"/>
      <c r="K244" s="168"/>
      <c r="L244" s="168"/>
      <c r="M244" s="168"/>
      <c r="N244" s="174"/>
      <c r="O244" s="168"/>
      <c r="P244" s="168"/>
      <c r="Q244" s="168"/>
      <c r="R244" s="168"/>
      <c r="S244" s="168"/>
      <c r="T244" s="168"/>
      <c r="U244" s="168"/>
      <c r="V244" s="168"/>
      <c r="W244" s="168"/>
      <c r="X244" s="168"/>
      <c r="Y244" s="168"/>
    </row>
    <row r="245" spans="1:25" s="163" customFormat="1" ht="10.5" hidden="1" customHeight="1" x14ac:dyDescent="0.25">
      <c r="A245" s="164"/>
      <c r="B245" s="166"/>
      <c r="C245" s="166"/>
      <c r="D245" s="166"/>
      <c r="E245" s="166"/>
      <c r="F245" s="176"/>
      <c r="G245" s="176"/>
      <c r="H245" s="176"/>
      <c r="I245" s="204"/>
      <c r="J245" s="168"/>
      <c r="K245" s="168"/>
      <c r="L245" s="168"/>
      <c r="M245" s="168"/>
      <c r="N245" s="174"/>
      <c r="O245" s="168"/>
      <c r="P245" s="168"/>
      <c r="Q245" s="168"/>
      <c r="R245" s="168"/>
      <c r="S245" s="168"/>
      <c r="T245" s="168"/>
      <c r="U245" s="168"/>
      <c r="V245" s="168"/>
      <c r="W245" s="168"/>
      <c r="X245" s="168"/>
      <c r="Y245" s="168"/>
    </row>
    <row r="246" spans="1:25" s="163" customFormat="1" ht="10.5" hidden="1" customHeight="1" x14ac:dyDescent="0.25">
      <c r="A246" s="164"/>
      <c r="B246" s="166"/>
      <c r="C246" s="166"/>
      <c r="D246" s="166"/>
      <c r="E246" s="166"/>
      <c r="F246" s="176"/>
      <c r="G246" s="176"/>
      <c r="H246" s="176"/>
      <c r="I246" s="204"/>
      <c r="J246" s="168"/>
      <c r="K246" s="168"/>
      <c r="L246" s="168"/>
      <c r="M246" s="168"/>
      <c r="N246" s="174"/>
      <c r="O246" s="168"/>
      <c r="P246" s="168"/>
      <c r="Q246" s="168"/>
      <c r="R246" s="168"/>
      <c r="S246" s="168"/>
      <c r="T246" s="168"/>
      <c r="U246" s="168"/>
      <c r="V246" s="168"/>
      <c r="W246" s="168"/>
      <c r="X246" s="168"/>
      <c r="Y246" s="168"/>
    </row>
    <row r="247" spans="1:25" s="163" customFormat="1" ht="10.5" hidden="1" customHeight="1" x14ac:dyDescent="0.25">
      <c r="A247" s="164"/>
      <c r="B247" s="166"/>
      <c r="C247" s="166"/>
      <c r="D247" s="166"/>
      <c r="E247" s="166"/>
      <c r="F247" s="176"/>
      <c r="G247" s="176"/>
      <c r="H247" s="176"/>
      <c r="I247" s="204"/>
      <c r="J247" s="168"/>
      <c r="K247" s="168"/>
      <c r="L247" s="168"/>
      <c r="M247" s="168"/>
      <c r="N247" s="174"/>
      <c r="O247" s="168"/>
      <c r="P247" s="168"/>
      <c r="Q247" s="168"/>
      <c r="R247" s="168"/>
      <c r="S247" s="168"/>
      <c r="T247" s="168"/>
      <c r="U247" s="168"/>
      <c r="V247" s="168"/>
      <c r="W247" s="168"/>
      <c r="X247" s="168"/>
      <c r="Y247" s="168"/>
    </row>
    <row r="248" spans="1:25" s="163" customFormat="1" ht="10.5" hidden="1" customHeight="1" x14ac:dyDescent="0.25">
      <c r="A248" s="164"/>
      <c r="B248" s="166"/>
      <c r="C248" s="166"/>
      <c r="D248" s="166"/>
      <c r="E248" s="166"/>
      <c r="F248" s="176"/>
      <c r="G248" s="176"/>
      <c r="H248" s="176"/>
      <c r="I248" s="204"/>
      <c r="J248" s="168"/>
      <c r="K248" s="168"/>
      <c r="L248" s="168"/>
      <c r="M248" s="168"/>
      <c r="N248" s="174"/>
      <c r="O248" s="168"/>
      <c r="P248" s="168"/>
      <c r="Q248" s="168"/>
      <c r="R248" s="168"/>
      <c r="S248" s="168"/>
      <c r="T248" s="168"/>
      <c r="U248" s="168"/>
      <c r="V248" s="168"/>
      <c r="W248" s="168"/>
      <c r="X248" s="168"/>
      <c r="Y248" s="168"/>
    </row>
    <row r="249" spans="1:25" s="163" customFormat="1" ht="10.5" hidden="1" customHeight="1" x14ac:dyDescent="0.25">
      <c r="A249" s="164"/>
      <c r="B249" s="166"/>
      <c r="C249" s="166"/>
      <c r="D249" s="166"/>
      <c r="E249" s="166"/>
      <c r="F249" s="176"/>
      <c r="G249" s="176"/>
      <c r="H249" s="176"/>
      <c r="I249" s="204"/>
      <c r="J249" s="168"/>
      <c r="K249" s="168"/>
      <c r="L249" s="168"/>
      <c r="M249" s="168"/>
      <c r="N249" s="174"/>
      <c r="O249" s="168"/>
      <c r="P249" s="168"/>
      <c r="Q249" s="168"/>
      <c r="R249" s="168"/>
      <c r="S249" s="168"/>
      <c r="T249" s="168"/>
      <c r="U249" s="168"/>
      <c r="V249" s="168"/>
      <c r="W249" s="168"/>
      <c r="X249" s="168"/>
      <c r="Y249" s="168"/>
    </row>
    <row r="250" spans="1:25" s="163" customFormat="1" ht="10.5" hidden="1" customHeight="1" x14ac:dyDescent="0.25">
      <c r="A250" s="164"/>
      <c r="B250" s="166"/>
      <c r="C250" s="166"/>
      <c r="D250" s="166"/>
      <c r="E250" s="166"/>
      <c r="F250" s="176"/>
      <c r="G250" s="176"/>
      <c r="H250" s="176"/>
      <c r="I250" s="204"/>
      <c r="J250" s="168"/>
      <c r="K250" s="168"/>
      <c r="L250" s="168"/>
      <c r="M250" s="168"/>
      <c r="N250" s="174"/>
      <c r="O250" s="168"/>
      <c r="P250" s="168"/>
      <c r="Q250" s="168"/>
      <c r="R250" s="168"/>
      <c r="S250" s="168"/>
      <c r="T250" s="168"/>
      <c r="U250" s="168"/>
      <c r="V250" s="168"/>
      <c r="W250" s="168"/>
      <c r="X250" s="168"/>
      <c r="Y250" s="168"/>
    </row>
    <row r="251" spans="1:25" s="163" customFormat="1" ht="10.5" hidden="1" customHeight="1" x14ac:dyDescent="0.25">
      <c r="A251" s="164"/>
      <c r="B251" s="166"/>
      <c r="C251" s="166"/>
      <c r="D251" s="166"/>
      <c r="E251" s="166"/>
      <c r="F251" s="176"/>
      <c r="G251" s="176"/>
      <c r="H251" s="176"/>
      <c r="I251" s="204"/>
      <c r="J251" s="168"/>
      <c r="K251" s="168"/>
      <c r="L251" s="168"/>
      <c r="M251" s="168"/>
      <c r="N251" s="174"/>
      <c r="O251" s="168"/>
      <c r="P251" s="168"/>
      <c r="Q251" s="168"/>
      <c r="R251" s="168"/>
      <c r="S251" s="168"/>
      <c r="T251" s="168"/>
      <c r="U251" s="168"/>
      <c r="V251" s="168"/>
      <c r="W251" s="168"/>
      <c r="X251" s="168"/>
      <c r="Y251" s="168"/>
    </row>
    <row r="252" spans="1:25" s="163" customFormat="1" ht="10.5" hidden="1" customHeight="1" x14ac:dyDescent="0.25">
      <c r="A252" s="164"/>
      <c r="B252" s="166"/>
      <c r="C252" s="166"/>
      <c r="D252" s="166"/>
      <c r="E252" s="166"/>
      <c r="F252" s="176"/>
      <c r="G252" s="176"/>
      <c r="H252" s="176"/>
      <c r="I252" s="204"/>
      <c r="J252" s="168"/>
      <c r="K252" s="168"/>
      <c r="L252" s="168"/>
      <c r="M252" s="168"/>
      <c r="N252" s="174"/>
      <c r="O252" s="168"/>
      <c r="P252" s="168"/>
      <c r="Q252" s="168"/>
      <c r="R252" s="168"/>
      <c r="S252" s="168"/>
      <c r="T252" s="168"/>
      <c r="U252" s="168"/>
      <c r="V252" s="168"/>
      <c r="W252" s="168"/>
      <c r="X252" s="168"/>
      <c r="Y252" s="168"/>
    </row>
    <row r="253" spans="1:25" s="163" customFormat="1" ht="10.5" hidden="1" customHeight="1" x14ac:dyDescent="0.25">
      <c r="A253" s="164"/>
      <c r="B253" s="166"/>
      <c r="C253" s="166"/>
      <c r="D253" s="166"/>
      <c r="E253" s="166"/>
      <c r="F253" s="176"/>
      <c r="G253" s="176"/>
      <c r="H253" s="176"/>
      <c r="I253" s="204"/>
      <c r="J253" s="168"/>
      <c r="K253" s="168"/>
      <c r="L253" s="168"/>
      <c r="M253" s="168"/>
      <c r="N253" s="174"/>
      <c r="O253" s="168"/>
      <c r="P253" s="168"/>
      <c r="Q253" s="168"/>
      <c r="R253" s="168"/>
      <c r="S253" s="168"/>
      <c r="T253" s="168"/>
      <c r="U253" s="168"/>
      <c r="V253" s="168"/>
      <c r="W253" s="168"/>
      <c r="X253" s="168"/>
      <c r="Y253" s="168"/>
    </row>
    <row r="254" spans="1:25" s="163" customFormat="1" ht="10.5" hidden="1" customHeight="1" x14ac:dyDescent="0.25">
      <c r="A254" s="164"/>
      <c r="B254" s="166"/>
      <c r="C254" s="166"/>
      <c r="D254" s="166"/>
      <c r="E254" s="166"/>
      <c r="F254" s="176"/>
      <c r="G254" s="176"/>
      <c r="H254" s="176"/>
      <c r="I254" s="204"/>
      <c r="J254" s="168"/>
      <c r="K254" s="168"/>
      <c r="L254" s="168"/>
      <c r="M254" s="168"/>
      <c r="N254" s="174"/>
      <c r="O254" s="168"/>
      <c r="P254" s="168"/>
      <c r="Q254" s="168"/>
      <c r="R254" s="168"/>
      <c r="S254" s="168"/>
      <c r="T254" s="168"/>
      <c r="U254" s="168"/>
      <c r="V254" s="168"/>
      <c r="W254" s="168"/>
      <c r="X254" s="168"/>
      <c r="Y254" s="168"/>
    </row>
    <row r="255" spans="1:25" s="163" customFormat="1" ht="10.5" hidden="1" customHeight="1" x14ac:dyDescent="0.25">
      <c r="A255" s="164"/>
      <c r="B255" s="166"/>
      <c r="C255" s="166"/>
      <c r="D255" s="166"/>
      <c r="E255" s="166"/>
      <c r="F255" s="176"/>
      <c r="G255" s="176"/>
      <c r="H255" s="176"/>
      <c r="I255" s="204"/>
      <c r="J255" s="168"/>
      <c r="K255" s="168"/>
      <c r="L255" s="168"/>
      <c r="M255" s="168"/>
      <c r="N255" s="174"/>
      <c r="O255" s="168"/>
      <c r="P255" s="168"/>
      <c r="Q255" s="168"/>
      <c r="R255" s="168"/>
      <c r="S255" s="168"/>
      <c r="T255" s="168"/>
      <c r="U255" s="168"/>
      <c r="V255" s="168"/>
      <c r="W255" s="168"/>
      <c r="X255" s="168"/>
      <c r="Y255" s="168"/>
    </row>
    <row r="256" spans="1:25" s="163" customFormat="1" ht="10.5" hidden="1" customHeight="1" x14ac:dyDescent="0.25">
      <c r="A256" s="164"/>
      <c r="B256" s="166"/>
      <c r="C256" s="166"/>
      <c r="D256" s="166"/>
      <c r="E256" s="166"/>
      <c r="F256" s="176"/>
      <c r="G256" s="176"/>
      <c r="H256" s="176"/>
      <c r="I256" s="204"/>
      <c r="J256" s="168"/>
      <c r="K256" s="168"/>
      <c r="L256" s="168"/>
      <c r="M256" s="168"/>
      <c r="N256" s="174"/>
      <c r="O256" s="168"/>
      <c r="P256" s="168"/>
      <c r="Q256" s="168"/>
      <c r="R256" s="168"/>
      <c r="S256" s="168"/>
      <c r="T256" s="168"/>
      <c r="U256" s="168"/>
      <c r="V256" s="168"/>
      <c r="W256" s="168"/>
      <c r="X256" s="168"/>
      <c r="Y256" s="168"/>
    </row>
    <row r="257" spans="1:25" s="163" customFormat="1" ht="10.5" hidden="1" customHeight="1" x14ac:dyDescent="0.25">
      <c r="A257" s="164"/>
      <c r="B257" s="166"/>
      <c r="C257" s="166"/>
      <c r="D257" s="166"/>
      <c r="E257" s="166"/>
      <c r="F257" s="176"/>
      <c r="G257" s="176"/>
      <c r="H257" s="176"/>
      <c r="I257" s="204"/>
      <c r="J257" s="168"/>
      <c r="K257" s="168"/>
      <c r="L257" s="168"/>
      <c r="M257" s="168"/>
      <c r="N257" s="174"/>
      <c r="O257" s="168"/>
      <c r="P257" s="168"/>
      <c r="Q257" s="168"/>
      <c r="R257" s="168"/>
      <c r="S257" s="168"/>
      <c r="T257" s="168"/>
      <c r="U257" s="168"/>
      <c r="V257" s="168"/>
      <c r="W257" s="168"/>
      <c r="X257" s="168"/>
      <c r="Y257" s="168"/>
    </row>
    <row r="258" spans="1:25" s="163" customFormat="1" ht="10.5" hidden="1" customHeight="1" x14ac:dyDescent="0.25">
      <c r="A258" s="164"/>
      <c r="B258" s="166"/>
      <c r="C258" s="166"/>
      <c r="D258" s="166"/>
      <c r="E258" s="166"/>
      <c r="F258" s="176"/>
      <c r="G258" s="176"/>
      <c r="H258" s="176"/>
      <c r="I258" s="204"/>
      <c r="J258" s="168"/>
      <c r="K258" s="168"/>
      <c r="L258" s="168"/>
      <c r="M258" s="168"/>
      <c r="N258" s="174"/>
      <c r="O258" s="168"/>
      <c r="P258" s="168"/>
      <c r="Q258" s="168"/>
      <c r="R258" s="168"/>
      <c r="S258" s="168"/>
      <c r="T258" s="168"/>
      <c r="U258" s="168"/>
      <c r="V258" s="168"/>
      <c r="W258" s="168"/>
      <c r="X258" s="168"/>
      <c r="Y258" s="168"/>
    </row>
    <row r="259" spans="1:25" s="163" customFormat="1" ht="10.5" hidden="1" customHeight="1" x14ac:dyDescent="0.25">
      <c r="A259" s="164"/>
      <c r="B259" s="166"/>
      <c r="C259" s="166"/>
      <c r="D259" s="166"/>
      <c r="E259" s="166"/>
      <c r="F259" s="176"/>
      <c r="G259" s="176"/>
      <c r="H259" s="176"/>
      <c r="I259" s="204"/>
      <c r="J259" s="168"/>
      <c r="K259" s="168"/>
      <c r="L259" s="168"/>
      <c r="M259" s="168"/>
      <c r="N259" s="174"/>
      <c r="O259" s="168"/>
      <c r="P259" s="168"/>
      <c r="Q259" s="168"/>
      <c r="R259" s="168"/>
      <c r="S259" s="168"/>
      <c r="T259" s="168"/>
      <c r="U259" s="168"/>
      <c r="V259" s="168"/>
      <c r="W259" s="168"/>
      <c r="X259" s="168"/>
      <c r="Y259" s="168"/>
    </row>
    <row r="260" spans="1:25" s="163" customFormat="1" ht="10.5" hidden="1" customHeight="1" x14ac:dyDescent="0.25">
      <c r="A260" s="164"/>
      <c r="B260" s="166"/>
      <c r="C260" s="166"/>
      <c r="D260" s="166"/>
      <c r="E260" s="166"/>
      <c r="F260" s="176"/>
      <c r="G260" s="176"/>
      <c r="H260" s="176"/>
      <c r="I260" s="204"/>
      <c r="J260" s="168"/>
      <c r="K260" s="168"/>
      <c r="L260" s="168"/>
      <c r="M260" s="168"/>
      <c r="N260" s="174"/>
      <c r="O260" s="168"/>
      <c r="P260" s="168"/>
      <c r="Q260" s="168"/>
      <c r="R260" s="168"/>
      <c r="S260" s="168"/>
      <c r="T260" s="168"/>
      <c r="U260" s="168"/>
      <c r="V260" s="168"/>
      <c r="W260" s="168"/>
      <c r="X260" s="168"/>
      <c r="Y260" s="168"/>
    </row>
    <row r="261" spans="1:25" s="163" customFormat="1" ht="10.5" hidden="1" customHeight="1" x14ac:dyDescent="0.25">
      <c r="A261" s="164"/>
      <c r="B261" s="166"/>
      <c r="C261" s="166"/>
      <c r="D261" s="166"/>
      <c r="E261" s="166"/>
      <c r="F261" s="176"/>
      <c r="G261" s="176"/>
      <c r="H261" s="176"/>
      <c r="I261" s="204"/>
      <c r="J261" s="168"/>
      <c r="K261" s="168"/>
      <c r="L261" s="168"/>
      <c r="M261" s="168"/>
      <c r="N261" s="174"/>
      <c r="O261" s="168"/>
      <c r="P261" s="168"/>
      <c r="Q261" s="168"/>
      <c r="R261" s="168"/>
      <c r="S261" s="168"/>
      <c r="T261" s="168"/>
      <c r="U261" s="168"/>
      <c r="V261" s="168"/>
      <c r="W261" s="168"/>
      <c r="X261" s="168"/>
      <c r="Y261" s="168"/>
    </row>
    <row r="262" spans="1:25" s="163" customFormat="1" ht="10.5" hidden="1" customHeight="1" x14ac:dyDescent="0.25">
      <c r="A262" s="164"/>
      <c r="B262" s="166"/>
      <c r="C262" s="166"/>
      <c r="D262" s="166"/>
      <c r="E262" s="166"/>
      <c r="F262" s="176"/>
      <c r="G262" s="176"/>
      <c r="H262" s="176"/>
      <c r="I262" s="204"/>
      <c r="J262" s="168"/>
      <c r="K262" s="168"/>
      <c r="L262" s="168"/>
      <c r="M262" s="168"/>
      <c r="N262" s="174"/>
      <c r="O262" s="168"/>
      <c r="P262" s="168"/>
      <c r="Q262" s="168"/>
      <c r="R262" s="168"/>
      <c r="S262" s="168"/>
      <c r="T262" s="168"/>
      <c r="U262" s="168"/>
      <c r="V262" s="168"/>
      <c r="W262" s="168"/>
      <c r="X262" s="168"/>
      <c r="Y262" s="168"/>
    </row>
    <row r="263" spans="1:25" s="163" customFormat="1" ht="10.5" hidden="1" customHeight="1" x14ac:dyDescent="0.25">
      <c r="A263" s="164"/>
      <c r="B263" s="166"/>
      <c r="C263" s="166"/>
      <c r="D263" s="166"/>
      <c r="E263" s="166"/>
      <c r="F263" s="176"/>
      <c r="G263" s="176"/>
      <c r="H263" s="176"/>
      <c r="I263" s="204"/>
      <c r="J263" s="168"/>
      <c r="K263" s="168"/>
      <c r="L263" s="168"/>
      <c r="M263" s="168"/>
      <c r="N263" s="174"/>
      <c r="O263" s="168"/>
      <c r="P263" s="168"/>
      <c r="Q263" s="168"/>
      <c r="R263" s="168"/>
      <c r="S263" s="168"/>
      <c r="T263" s="168"/>
      <c r="U263" s="168"/>
      <c r="V263" s="168"/>
      <c r="W263" s="168"/>
      <c r="X263" s="168"/>
      <c r="Y263" s="168"/>
    </row>
    <row r="264" spans="1:25" s="163" customFormat="1" ht="10.5" hidden="1" customHeight="1" x14ac:dyDescent="0.25">
      <c r="A264" s="164"/>
      <c r="B264" s="166"/>
      <c r="C264" s="166"/>
      <c r="D264" s="166"/>
      <c r="E264" s="166"/>
      <c r="F264" s="176"/>
      <c r="G264" s="176"/>
      <c r="H264" s="176"/>
      <c r="I264" s="204"/>
      <c r="J264" s="168"/>
      <c r="K264" s="168"/>
      <c r="L264" s="168"/>
      <c r="M264" s="168"/>
      <c r="N264" s="174"/>
      <c r="O264" s="168"/>
      <c r="P264" s="168"/>
      <c r="Q264" s="168"/>
      <c r="R264" s="168"/>
      <c r="S264" s="168"/>
      <c r="T264" s="168"/>
      <c r="U264" s="168"/>
      <c r="V264" s="168"/>
      <c r="W264" s="168"/>
      <c r="X264" s="168"/>
      <c r="Y264" s="168"/>
    </row>
    <row r="265" spans="1:25" s="163" customFormat="1" ht="10.5" hidden="1" customHeight="1" x14ac:dyDescent="0.25">
      <c r="A265" s="164"/>
      <c r="B265" s="166"/>
      <c r="C265" s="166"/>
      <c r="D265" s="166"/>
      <c r="E265" s="166"/>
      <c r="F265" s="176"/>
      <c r="G265" s="176"/>
      <c r="H265" s="176"/>
      <c r="I265" s="204"/>
      <c r="J265" s="168"/>
      <c r="K265" s="168"/>
      <c r="L265" s="168"/>
      <c r="M265" s="168"/>
      <c r="N265" s="174"/>
      <c r="O265" s="168"/>
      <c r="P265" s="168"/>
      <c r="Q265" s="168"/>
      <c r="R265" s="168"/>
      <c r="S265" s="168"/>
      <c r="T265" s="168"/>
      <c r="U265" s="168"/>
      <c r="V265" s="168"/>
      <c r="W265" s="168"/>
      <c r="X265" s="168"/>
      <c r="Y265" s="168"/>
    </row>
    <row r="266" spans="1:25" s="163" customFormat="1" ht="10.5" hidden="1" customHeight="1" x14ac:dyDescent="0.25">
      <c r="A266" s="164"/>
      <c r="B266" s="166"/>
      <c r="C266" s="166"/>
      <c r="D266" s="166"/>
      <c r="E266" s="166"/>
      <c r="F266" s="176"/>
      <c r="G266" s="176"/>
      <c r="H266" s="176"/>
      <c r="I266" s="204"/>
      <c r="J266" s="168"/>
      <c r="K266" s="168"/>
      <c r="L266" s="168"/>
      <c r="M266" s="168"/>
      <c r="N266" s="174"/>
      <c r="O266" s="168"/>
      <c r="P266" s="168"/>
      <c r="Q266" s="168"/>
      <c r="R266" s="168"/>
      <c r="S266" s="168"/>
      <c r="T266" s="168"/>
      <c r="U266" s="168"/>
      <c r="V266" s="168"/>
      <c r="W266" s="168"/>
      <c r="X266" s="168"/>
      <c r="Y266" s="168"/>
    </row>
    <row r="267" spans="1:25" s="163" customFormat="1" ht="10.5" hidden="1" customHeight="1" x14ac:dyDescent="0.25">
      <c r="A267" s="164"/>
      <c r="B267" s="166"/>
      <c r="C267" s="166"/>
      <c r="D267" s="166"/>
      <c r="E267" s="166"/>
      <c r="F267" s="176"/>
      <c r="G267" s="176"/>
      <c r="H267" s="176"/>
      <c r="I267" s="204"/>
      <c r="J267" s="168"/>
      <c r="K267" s="168"/>
      <c r="L267" s="168"/>
      <c r="M267" s="168"/>
      <c r="N267" s="174"/>
      <c r="O267" s="168"/>
      <c r="P267" s="168"/>
      <c r="Q267" s="168"/>
      <c r="R267" s="168"/>
      <c r="S267" s="168"/>
      <c r="T267" s="168"/>
      <c r="U267" s="168"/>
      <c r="V267" s="168"/>
      <c r="W267" s="168"/>
      <c r="X267" s="168"/>
      <c r="Y267" s="168"/>
    </row>
    <row r="268" spans="1:25" s="163" customFormat="1" ht="10.5" hidden="1" customHeight="1" x14ac:dyDescent="0.25">
      <c r="A268" s="164"/>
      <c r="B268" s="166"/>
      <c r="C268" s="166"/>
      <c r="D268" s="166"/>
      <c r="E268" s="166"/>
      <c r="F268" s="176"/>
      <c r="G268" s="176"/>
      <c r="H268" s="176"/>
      <c r="I268" s="204"/>
      <c r="J268" s="168"/>
      <c r="K268" s="168"/>
      <c r="L268" s="168"/>
      <c r="M268" s="168"/>
      <c r="N268" s="174"/>
      <c r="O268" s="168"/>
      <c r="P268" s="168"/>
      <c r="Q268" s="168"/>
      <c r="R268" s="168"/>
      <c r="S268" s="168"/>
      <c r="T268" s="168"/>
      <c r="U268" s="168"/>
      <c r="V268" s="168"/>
      <c r="W268" s="168"/>
      <c r="X268" s="168"/>
      <c r="Y268" s="168"/>
    </row>
    <row r="269" spans="1:25" s="163" customFormat="1" ht="10.5" hidden="1" customHeight="1" x14ac:dyDescent="0.25">
      <c r="A269" s="164"/>
      <c r="B269" s="166"/>
      <c r="C269" s="166"/>
      <c r="D269" s="166"/>
      <c r="E269" s="166"/>
      <c r="F269" s="176"/>
      <c r="G269" s="176"/>
      <c r="H269" s="176"/>
      <c r="I269" s="204"/>
      <c r="J269" s="168"/>
      <c r="K269" s="168"/>
      <c r="L269" s="168"/>
      <c r="M269" s="168"/>
      <c r="N269" s="174"/>
      <c r="O269" s="168"/>
      <c r="P269" s="168"/>
      <c r="Q269" s="168"/>
      <c r="R269" s="168"/>
      <c r="S269" s="168"/>
      <c r="T269" s="168"/>
      <c r="U269" s="168"/>
      <c r="V269" s="168"/>
      <c r="W269" s="168"/>
      <c r="X269" s="168"/>
      <c r="Y269" s="168"/>
    </row>
    <row r="270" spans="1:25" s="163" customFormat="1" ht="10.5" hidden="1" customHeight="1" x14ac:dyDescent="0.25">
      <c r="A270" s="164"/>
      <c r="B270" s="166"/>
      <c r="C270" s="166"/>
      <c r="D270" s="166"/>
      <c r="E270" s="166"/>
      <c r="F270" s="176"/>
      <c r="G270" s="176"/>
      <c r="H270" s="176"/>
      <c r="I270" s="204"/>
      <c r="J270" s="168"/>
      <c r="K270" s="168"/>
      <c r="L270" s="168"/>
      <c r="M270" s="168"/>
      <c r="N270" s="174"/>
      <c r="O270" s="168"/>
      <c r="P270" s="168"/>
      <c r="Q270" s="168"/>
      <c r="R270" s="168"/>
      <c r="S270" s="168"/>
      <c r="T270" s="168"/>
      <c r="U270" s="168"/>
      <c r="V270" s="168"/>
      <c r="W270" s="168"/>
      <c r="X270" s="168"/>
      <c r="Y270" s="168"/>
    </row>
    <row r="271" spans="1:25" s="163" customFormat="1" ht="10.5" hidden="1" customHeight="1" x14ac:dyDescent="0.25">
      <c r="A271" s="164"/>
      <c r="B271" s="166"/>
      <c r="C271" s="166"/>
      <c r="D271" s="166"/>
      <c r="E271" s="166"/>
      <c r="F271" s="176"/>
      <c r="G271" s="176"/>
      <c r="H271" s="176"/>
      <c r="I271" s="204"/>
      <c r="J271" s="168"/>
      <c r="K271" s="168"/>
      <c r="L271" s="168"/>
      <c r="M271" s="168"/>
      <c r="N271" s="174"/>
      <c r="O271" s="168"/>
      <c r="P271" s="168"/>
      <c r="Q271" s="168"/>
      <c r="R271" s="168"/>
      <c r="S271" s="168"/>
      <c r="T271" s="168"/>
      <c r="U271" s="168"/>
      <c r="V271" s="168"/>
      <c r="W271" s="168"/>
      <c r="X271" s="168"/>
      <c r="Y271" s="168"/>
    </row>
    <row r="272" spans="1:25" s="163" customFormat="1" ht="10.5" hidden="1" customHeight="1" x14ac:dyDescent="0.25">
      <c r="A272" s="164"/>
      <c r="B272" s="166"/>
      <c r="C272" s="166"/>
      <c r="D272" s="166"/>
      <c r="E272" s="166"/>
      <c r="F272" s="176"/>
      <c r="G272" s="176"/>
      <c r="H272" s="176"/>
      <c r="I272" s="204"/>
      <c r="J272" s="168"/>
      <c r="K272" s="168"/>
      <c r="L272" s="168"/>
      <c r="M272" s="168"/>
      <c r="N272" s="174"/>
      <c r="O272" s="168"/>
      <c r="P272" s="168"/>
      <c r="Q272" s="168"/>
      <c r="R272" s="168"/>
      <c r="S272" s="168"/>
      <c r="T272" s="168"/>
      <c r="U272" s="168"/>
      <c r="V272" s="168"/>
      <c r="W272" s="168"/>
      <c r="X272" s="168"/>
      <c r="Y272" s="168"/>
    </row>
    <row r="273" spans="1:25" s="163" customFormat="1" ht="10.5" hidden="1" customHeight="1" x14ac:dyDescent="0.25">
      <c r="A273" s="164"/>
      <c r="B273" s="166"/>
      <c r="C273" s="166"/>
      <c r="D273" s="166"/>
      <c r="E273" s="166"/>
      <c r="F273" s="176"/>
      <c r="G273" s="176"/>
      <c r="H273" s="176"/>
      <c r="I273" s="204"/>
      <c r="J273" s="168"/>
      <c r="K273" s="168"/>
      <c r="L273" s="168"/>
      <c r="M273" s="168"/>
      <c r="N273" s="174"/>
      <c r="O273" s="168"/>
      <c r="P273" s="168"/>
      <c r="Q273" s="168"/>
      <c r="R273" s="168"/>
      <c r="S273" s="168"/>
      <c r="T273" s="168"/>
      <c r="U273" s="168"/>
      <c r="V273" s="168"/>
      <c r="W273" s="168"/>
      <c r="X273" s="168"/>
      <c r="Y273" s="168"/>
    </row>
    <row r="274" spans="1:25" s="163" customFormat="1" ht="10.5" hidden="1" customHeight="1" x14ac:dyDescent="0.25">
      <c r="A274" s="164"/>
      <c r="B274" s="166"/>
      <c r="C274" s="166"/>
      <c r="D274" s="166"/>
      <c r="E274" s="166"/>
      <c r="F274" s="176"/>
      <c r="G274" s="176"/>
      <c r="H274" s="176"/>
      <c r="I274" s="204"/>
      <c r="J274" s="168"/>
      <c r="K274" s="168"/>
      <c r="L274" s="168"/>
      <c r="M274" s="168"/>
      <c r="N274" s="174"/>
      <c r="O274" s="168"/>
      <c r="P274" s="168"/>
      <c r="Q274" s="168"/>
      <c r="R274" s="168"/>
      <c r="S274" s="168"/>
      <c r="T274" s="168"/>
      <c r="U274" s="168"/>
      <c r="V274" s="168"/>
      <c r="W274" s="168"/>
      <c r="X274" s="168"/>
      <c r="Y274" s="168"/>
    </row>
    <row r="275" spans="1:25" s="163" customFormat="1" ht="10.5" hidden="1" customHeight="1" x14ac:dyDescent="0.25">
      <c r="A275" s="164"/>
      <c r="B275" s="166"/>
      <c r="C275" s="166"/>
      <c r="D275" s="166"/>
      <c r="E275" s="166"/>
      <c r="F275" s="176"/>
      <c r="G275" s="176"/>
      <c r="H275" s="176"/>
      <c r="I275" s="204"/>
      <c r="J275" s="168"/>
      <c r="K275" s="168"/>
      <c r="L275" s="168"/>
      <c r="M275" s="168"/>
      <c r="N275" s="174"/>
      <c r="O275" s="168"/>
      <c r="P275" s="168"/>
      <c r="Q275" s="168"/>
      <c r="R275" s="168"/>
      <c r="S275" s="168"/>
      <c r="T275" s="168"/>
      <c r="U275" s="168"/>
      <c r="V275" s="168"/>
      <c r="W275" s="168"/>
      <c r="X275" s="168"/>
      <c r="Y275" s="168"/>
    </row>
    <row r="276" spans="1:25" s="163" customFormat="1" ht="10.5" hidden="1" customHeight="1" x14ac:dyDescent="0.25">
      <c r="A276" s="164"/>
      <c r="B276" s="166"/>
      <c r="C276" s="166"/>
      <c r="D276" s="166"/>
      <c r="E276" s="166"/>
      <c r="F276" s="176"/>
      <c r="G276" s="176"/>
      <c r="H276" s="176"/>
      <c r="I276" s="204"/>
      <c r="J276" s="168"/>
      <c r="K276" s="168"/>
      <c r="L276" s="168"/>
      <c r="M276" s="168"/>
      <c r="N276" s="174"/>
      <c r="O276" s="168"/>
      <c r="P276" s="168"/>
      <c r="Q276" s="168"/>
      <c r="R276" s="168"/>
      <c r="S276" s="168"/>
      <c r="T276" s="168"/>
      <c r="U276" s="168"/>
      <c r="V276" s="168"/>
      <c r="W276" s="168"/>
      <c r="X276" s="168"/>
      <c r="Y276" s="168"/>
    </row>
    <row r="277" spans="1:25" s="163" customFormat="1" ht="10.5" hidden="1" customHeight="1" x14ac:dyDescent="0.25">
      <c r="A277" s="164"/>
      <c r="B277" s="166"/>
      <c r="C277" s="166"/>
      <c r="D277" s="166"/>
      <c r="E277" s="166"/>
      <c r="F277" s="176"/>
      <c r="G277" s="176"/>
      <c r="H277" s="176"/>
      <c r="I277" s="204"/>
      <c r="J277" s="168"/>
      <c r="K277" s="168"/>
      <c r="L277" s="168"/>
      <c r="M277" s="168"/>
      <c r="N277" s="174"/>
      <c r="O277" s="168"/>
      <c r="P277" s="168"/>
      <c r="Q277" s="168"/>
      <c r="R277" s="168"/>
      <c r="S277" s="168"/>
      <c r="T277" s="168"/>
      <c r="U277" s="168"/>
      <c r="V277" s="168"/>
      <c r="W277" s="168"/>
      <c r="X277" s="168"/>
      <c r="Y277" s="168"/>
    </row>
    <row r="278" spans="1:25" s="163" customFormat="1" ht="10.5" hidden="1" customHeight="1" x14ac:dyDescent="0.25">
      <c r="A278" s="164"/>
      <c r="B278" s="166"/>
      <c r="C278" s="166"/>
      <c r="D278" s="166"/>
      <c r="E278" s="166"/>
      <c r="F278" s="176"/>
      <c r="G278" s="176"/>
      <c r="H278" s="176"/>
      <c r="I278" s="204"/>
      <c r="J278" s="168"/>
      <c r="K278" s="168"/>
      <c r="L278" s="168"/>
      <c r="M278" s="168"/>
      <c r="N278" s="174"/>
      <c r="O278" s="168"/>
      <c r="P278" s="168"/>
      <c r="Q278" s="168"/>
      <c r="R278" s="168"/>
      <c r="S278" s="168"/>
      <c r="T278" s="168"/>
      <c r="U278" s="168"/>
      <c r="V278" s="168"/>
      <c r="W278" s="168"/>
      <c r="X278" s="168"/>
      <c r="Y278" s="168"/>
    </row>
    <row r="279" spans="1:25" s="163" customFormat="1" ht="10.5" hidden="1" customHeight="1" x14ac:dyDescent="0.25">
      <c r="A279" s="164"/>
      <c r="B279" s="166"/>
      <c r="C279" s="166"/>
      <c r="D279" s="166"/>
      <c r="E279" s="166"/>
      <c r="F279" s="176"/>
      <c r="G279" s="176"/>
      <c r="H279" s="176"/>
      <c r="I279" s="204"/>
      <c r="J279" s="168"/>
      <c r="K279" s="168"/>
      <c r="L279" s="168"/>
      <c r="M279" s="168"/>
      <c r="N279" s="174"/>
      <c r="O279" s="168"/>
      <c r="P279" s="168"/>
      <c r="Q279" s="168"/>
      <c r="R279" s="168"/>
      <c r="S279" s="168"/>
      <c r="T279" s="168"/>
      <c r="U279" s="168"/>
      <c r="V279" s="168"/>
      <c r="W279" s="168"/>
      <c r="X279" s="168"/>
      <c r="Y279" s="168"/>
    </row>
    <row r="280" spans="1:25" s="163" customFormat="1" ht="10.5" hidden="1" customHeight="1" x14ac:dyDescent="0.25">
      <c r="A280" s="164"/>
      <c r="B280" s="166"/>
      <c r="C280" s="166"/>
      <c r="D280" s="166"/>
      <c r="E280" s="166"/>
      <c r="F280" s="176"/>
      <c r="G280" s="176"/>
      <c r="H280" s="176"/>
      <c r="I280" s="204"/>
      <c r="J280" s="168"/>
      <c r="K280" s="168"/>
      <c r="L280" s="168"/>
      <c r="M280" s="168"/>
      <c r="N280" s="174"/>
      <c r="O280" s="168"/>
      <c r="P280" s="168"/>
      <c r="Q280" s="168"/>
      <c r="R280" s="168"/>
      <c r="S280" s="168"/>
      <c r="T280" s="168"/>
      <c r="U280" s="168"/>
      <c r="V280" s="168"/>
      <c r="W280" s="168"/>
      <c r="X280" s="168"/>
      <c r="Y280" s="168"/>
    </row>
    <row r="281" spans="1:25" s="163" customFormat="1" ht="10.5" hidden="1" customHeight="1" x14ac:dyDescent="0.25">
      <c r="A281" s="164"/>
      <c r="B281" s="166"/>
      <c r="C281" s="166"/>
      <c r="D281" s="166"/>
      <c r="E281" s="166"/>
      <c r="F281" s="176"/>
      <c r="G281" s="176"/>
      <c r="H281" s="176"/>
      <c r="I281" s="204"/>
      <c r="J281" s="168"/>
      <c r="K281" s="168"/>
      <c r="L281" s="168"/>
      <c r="M281" s="168"/>
      <c r="N281" s="174"/>
      <c r="O281" s="168"/>
      <c r="P281" s="168"/>
      <c r="Q281" s="168"/>
      <c r="R281" s="168"/>
      <c r="S281" s="168"/>
      <c r="T281" s="168"/>
      <c r="U281" s="168"/>
      <c r="V281" s="168"/>
      <c r="W281" s="168"/>
      <c r="X281" s="168"/>
      <c r="Y281" s="168"/>
    </row>
    <row r="282" spans="1:25" s="163" customFormat="1" ht="10.5" hidden="1" customHeight="1" x14ac:dyDescent="0.25">
      <c r="A282" s="164"/>
      <c r="B282" s="166"/>
      <c r="C282" s="166"/>
      <c r="D282" s="166"/>
      <c r="E282" s="166"/>
      <c r="F282" s="176"/>
      <c r="G282" s="176"/>
      <c r="H282" s="176"/>
      <c r="I282" s="204"/>
      <c r="J282" s="168"/>
      <c r="K282" s="168"/>
      <c r="L282" s="168"/>
      <c r="M282" s="168"/>
      <c r="N282" s="174"/>
      <c r="O282" s="168"/>
      <c r="P282" s="168"/>
      <c r="Q282" s="168"/>
      <c r="R282" s="168"/>
      <c r="S282" s="168"/>
      <c r="T282" s="168"/>
      <c r="U282" s="168"/>
      <c r="V282" s="168"/>
      <c r="W282" s="168"/>
      <c r="X282" s="168"/>
      <c r="Y282" s="168"/>
    </row>
    <row r="283" spans="1:25" s="163" customFormat="1" ht="10.5" hidden="1" customHeight="1" x14ac:dyDescent="0.25">
      <c r="A283" s="164"/>
      <c r="B283" s="166"/>
      <c r="C283" s="166"/>
      <c r="D283" s="166"/>
      <c r="E283" s="166"/>
      <c r="F283" s="176"/>
      <c r="G283" s="176"/>
      <c r="H283" s="176"/>
      <c r="I283" s="204"/>
      <c r="J283" s="168"/>
      <c r="K283" s="168"/>
      <c r="L283" s="168"/>
      <c r="M283" s="168"/>
      <c r="N283" s="174"/>
      <c r="O283" s="168"/>
      <c r="P283" s="168"/>
      <c r="Q283" s="168"/>
      <c r="R283" s="168"/>
      <c r="S283" s="168"/>
      <c r="T283" s="168"/>
      <c r="U283" s="168"/>
      <c r="V283" s="168"/>
      <c r="W283" s="168"/>
      <c r="X283" s="168"/>
      <c r="Y283" s="168"/>
    </row>
    <row r="284" spans="1:25" s="163" customFormat="1" ht="10.5" hidden="1" customHeight="1" x14ac:dyDescent="0.25">
      <c r="A284" s="164"/>
      <c r="B284" s="166"/>
      <c r="C284" s="166"/>
      <c r="D284" s="166"/>
      <c r="E284" s="166"/>
      <c r="F284" s="176"/>
      <c r="G284" s="176"/>
      <c r="H284" s="176"/>
      <c r="I284" s="204"/>
      <c r="J284" s="168"/>
      <c r="K284" s="168"/>
      <c r="L284" s="168"/>
      <c r="M284" s="168"/>
      <c r="N284" s="174"/>
      <c r="O284" s="168"/>
      <c r="P284" s="168"/>
      <c r="Q284" s="168"/>
      <c r="R284" s="168"/>
      <c r="S284" s="168"/>
      <c r="T284" s="168"/>
      <c r="U284" s="168"/>
      <c r="V284" s="168"/>
      <c r="W284" s="168"/>
      <c r="X284" s="168"/>
      <c r="Y284" s="168"/>
    </row>
    <row r="285" spans="1:25" s="163" customFormat="1" ht="10.5" hidden="1" customHeight="1" x14ac:dyDescent="0.25">
      <c r="A285" s="164"/>
      <c r="B285" s="166"/>
      <c r="C285" s="166"/>
      <c r="D285" s="166"/>
      <c r="E285" s="166"/>
      <c r="F285" s="176"/>
      <c r="G285" s="176"/>
      <c r="H285" s="176"/>
      <c r="I285" s="204"/>
      <c r="J285" s="168"/>
      <c r="K285" s="168"/>
      <c r="L285" s="168"/>
      <c r="M285" s="168"/>
      <c r="N285" s="174"/>
      <c r="O285" s="168"/>
      <c r="P285" s="168"/>
      <c r="Q285" s="168"/>
      <c r="R285" s="168"/>
      <c r="S285" s="168"/>
      <c r="T285" s="168"/>
      <c r="U285" s="168"/>
      <c r="V285" s="168"/>
      <c r="W285" s="168"/>
      <c r="X285" s="168"/>
      <c r="Y285" s="168"/>
    </row>
    <row r="286" spans="1:25" s="163" customFormat="1" ht="10.5" hidden="1" customHeight="1" x14ac:dyDescent="0.25">
      <c r="A286" s="164"/>
      <c r="B286" s="166"/>
      <c r="C286" s="166"/>
      <c r="D286" s="166"/>
      <c r="E286" s="166"/>
      <c r="F286" s="176"/>
      <c r="G286" s="176"/>
      <c r="H286" s="176"/>
      <c r="I286" s="204"/>
      <c r="J286" s="168"/>
      <c r="K286" s="168"/>
      <c r="L286" s="168"/>
      <c r="M286" s="168"/>
      <c r="N286" s="174"/>
      <c r="O286" s="168"/>
      <c r="P286" s="168"/>
      <c r="Q286" s="168"/>
      <c r="R286" s="168"/>
      <c r="S286" s="168"/>
      <c r="T286" s="168"/>
      <c r="U286" s="168"/>
      <c r="V286" s="168"/>
      <c r="W286" s="168"/>
      <c r="X286" s="168"/>
      <c r="Y286" s="168"/>
    </row>
    <row r="287" spans="1:25" s="163" customFormat="1" ht="10.5" hidden="1" customHeight="1" x14ac:dyDescent="0.25">
      <c r="A287" s="164"/>
      <c r="B287" s="166"/>
      <c r="C287" s="166"/>
      <c r="D287" s="166"/>
      <c r="E287" s="166"/>
      <c r="F287" s="176"/>
      <c r="G287" s="176"/>
      <c r="H287" s="176"/>
      <c r="I287" s="204"/>
      <c r="J287" s="168"/>
      <c r="K287" s="168"/>
      <c r="L287" s="168"/>
      <c r="M287" s="168"/>
      <c r="N287" s="174"/>
      <c r="O287" s="168"/>
      <c r="P287" s="168"/>
      <c r="Q287" s="168"/>
      <c r="R287" s="168"/>
      <c r="S287" s="168"/>
      <c r="T287" s="168"/>
      <c r="U287" s="168"/>
      <c r="V287" s="168"/>
      <c r="W287" s="168"/>
      <c r="X287" s="168"/>
      <c r="Y287" s="168"/>
    </row>
    <row r="288" spans="1:25" s="163" customFormat="1" ht="10.5" hidden="1" customHeight="1" x14ac:dyDescent="0.25">
      <c r="A288" s="164"/>
      <c r="B288" s="166"/>
      <c r="C288" s="166"/>
      <c r="D288" s="166"/>
      <c r="E288" s="166"/>
      <c r="F288" s="176"/>
      <c r="G288" s="176"/>
      <c r="H288" s="176"/>
      <c r="I288" s="204"/>
      <c r="J288" s="168"/>
      <c r="K288" s="168"/>
      <c r="L288" s="168"/>
      <c r="M288" s="168"/>
      <c r="N288" s="174"/>
      <c r="O288" s="168"/>
      <c r="P288" s="168"/>
      <c r="Q288" s="168"/>
      <c r="R288" s="168"/>
      <c r="S288" s="168"/>
      <c r="T288" s="168"/>
      <c r="U288" s="168"/>
      <c r="V288" s="168"/>
      <c r="W288" s="168"/>
      <c r="X288" s="168"/>
      <c r="Y288" s="168"/>
    </row>
    <row r="289" spans="1:25" s="163" customFormat="1" ht="10.5" hidden="1" customHeight="1" x14ac:dyDescent="0.25">
      <c r="A289" s="164"/>
      <c r="B289" s="166"/>
      <c r="C289" s="166"/>
      <c r="D289" s="166"/>
      <c r="E289" s="166"/>
      <c r="F289" s="176"/>
      <c r="G289" s="176"/>
      <c r="H289" s="176"/>
      <c r="I289" s="204"/>
      <c r="J289" s="168"/>
      <c r="K289" s="168"/>
      <c r="L289" s="168"/>
      <c r="M289" s="168"/>
      <c r="N289" s="174"/>
      <c r="O289" s="168"/>
      <c r="P289" s="168"/>
      <c r="Q289" s="168"/>
      <c r="R289" s="168"/>
      <c r="S289" s="168"/>
      <c r="T289" s="168"/>
      <c r="U289" s="168"/>
      <c r="V289" s="168"/>
      <c r="W289" s="168"/>
      <c r="X289" s="168"/>
      <c r="Y289" s="168"/>
    </row>
    <row r="290" spans="1:25" s="163" customFormat="1" ht="10.5" hidden="1" customHeight="1" x14ac:dyDescent="0.25">
      <c r="A290" s="164"/>
      <c r="B290" s="166"/>
      <c r="C290" s="166"/>
      <c r="D290" s="166"/>
      <c r="E290" s="166"/>
      <c r="F290" s="176"/>
      <c r="G290" s="176"/>
      <c r="H290" s="176"/>
      <c r="I290" s="204"/>
      <c r="J290" s="168"/>
      <c r="K290" s="168"/>
      <c r="L290" s="168"/>
      <c r="M290" s="168"/>
      <c r="N290" s="174"/>
      <c r="O290" s="168"/>
      <c r="P290" s="168"/>
      <c r="Q290" s="168"/>
      <c r="R290" s="168"/>
      <c r="S290" s="168"/>
      <c r="T290" s="168"/>
      <c r="U290" s="168"/>
      <c r="V290" s="168"/>
      <c r="W290" s="168"/>
      <c r="X290" s="168"/>
      <c r="Y290" s="168"/>
    </row>
    <row r="291" spans="1:25" s="163" customFormat="1" ht="10.5" hidden="1" customHeight="1" x14ac:dyDescent="0.25">
      <c r="A291" s="164"/>
      <c r="B291" s="166"/>
      <c r="C291" s="166"/>
      <c r="D291" s="166"/>
      <c r="E291" s="166"/>
      <c r="F291" s="176"/>
      <c r="G291" s="176"/>
      <c r="H291" s="176"/>
      <c r="I291" s="204"/>
      <c r="J291" s="168"/>
      <c r="K291" s="168"/>
      <c r="L291" s="168"/>
      <c r="M291" s="168"/>
      <c r="N291" s="174"/>
      <c r="O291" s="168"/>
      <c r="P291" s="168"/>
      <c r="Q291" s="168"/>
      <c r="R291" s="168"/>
      <c r="S291" s="168"/>
      <c r="T291" s="168"/>
      <c r="U291" s="168"/>
      <c r="V291" s="168"/>
      <c r="W291" s="168"/>
      <c r="X291" s="168"/>
      <c r="Y291" s="168"/>
    </row>
    <row r="292" spans="1:25" s="163" customFormat="1" ht="10.5" hidden="1" customHeight="1" x14ac:dyDescent="0.25">
      <c r="A292" s="164"/>
      <c r="B292" s="166"/>
      <c r="C292" s="166"/>
      <c r="D292" s="166"/>
      <c r="E292" s="166"/>
      <c r="F292" s="176"/>
      <c r="G292" s="176"/>
      <c r="H292" s="176"/>
      <c r="I292" s="204"/>
      <c r="J292" s="168"/>
      <c r="K292" s="168"/>
      <c r="L292" s="168"/>
      <c r="M292" s="168"/>
      <c r="N292" s="174"/>
      <c r="O292" s="168"/>
      <c r="P292" s="168"/>
      <c r="Q292" s="168"/>
      <c r="R292" s="168"/>
      <c r="S292" s="168"/>
      <c r="T292" s="168"/>
      <c r="U292" s="168"/>
      <c r="V292" s="168"/>
      <c r="W292" s="168"/>
      <c r="X292" s="168"/>
      <c r="Y292" s="168"/>
    </row>
    <row r="293" spans="1:25" s="163" customFormat="1" ht="10.5" hidden="1" customHeight="1" x14ac:dyDescent="0.25">
      <c r="A293" s="164"/>
      <c r="B293" s="166"/>
      <c r="C293" s="166"/>
      <c r="D293" s="166"/>
      <c r="E293" s="166"/>
      <c r="F293" s="176"/>
      <c r="G293" s="176"/>
      <c r="H293" s="176"/>
      <c r="I293" s="204"/>
      <c r="J293" s="168"/>
      <c r="K293" s="168"/>
      <c r="L293" s="168"/>
      <c r="M293" s="168"/>
      <c r="N293" s="174"/>
      <c r="O293" s="168"/>
      <c r="P293" s="168"/>
      <c r="Q293" s="168"/>
      <c r="R293" s="168"/>
      <c r="S293" s="168"/>
      <c r="T293" s="168"/>
      <c r="U293" s="168"/>
      <c r="V293" s="168"/>
      <c r="W293" s="168"/>
      <c r="X293" s="168"/>
      <c r="Y293" s="168"/>
    </row>
    <row r="294" spans="1:25" s="163" customFormat="1" ht="10.5" hidden="1" customHeight="1" x14ac:dyDescent="0.25">
      <c r="A294" s="164"/>
      <c r="B294" s="166"/>
      <c r="C294" s="166"/>
      <c r="D294" s="166"/>
      <c r="E294" s="166"/>
      <c r="F294" s="176"/>
      <c r="G294" s="176"/>
      <c r="H294" s="176"/>
      <c r="I294" s="204"/>
      <c r="J294" s="168"/>
      <c r="K294" s="168"/>
      <c r="L294" s="168"/>
      <c r="M294" s="168"/>
      <c r="N294" s="174"/>
      <c r="O294" s="168"/>
      <c r="P294" s="168"/>
      <c r="Q294" s="168"/>
      <c r="R294" s="168"/>
      <c r="S294" s="168"/>
      <c r="T294" s="168"/>
      <c r="U294" s="168"/>
      <c r="V294" s="168"/>
      <c r="W294" s="168"/>
      <c r="X294" s="168"/>
      <c r="Y294" s="168"/>
    </row>
    <row r="295" spans="1:25" s="163" customFormat="1" ht="10.5" hidden="1" customHeight="1" x14ac:dyDescent="0.25">
      <c r="A295" s="164"/>
      <c r="B295" s="166"/>
      <c r="C295" s="166"/>
      <c r="D295" s="166"/>
      <c r="E295" s="166"/>
      <c r="F295" s="176"/>
      <c r="G295" s="176"/>
      <c r="H295" s="176"/>
      <c r="I295" s="204"/>
      <c r="J295" s="168"/>
      <c r="K295" s="168"/>
      <c r="L295" s="168"/>
      <c r="M295" s="168"/>
      <c r="N295" s="174"/>
      <c r="O295" s="168"/>
      <c r="P295" s="168"/>
      <c r="Q295" s="168"/>
      <c r="R295" s="168"/>
      <c r="S295" s="168"/>
      <c r="T295" s="168"/>
      <c r="U295" s="168"/>
      <c r="V295" s="168"/>
      <c r="W295" s="168"/>
      <c r="X295" s="168"/>
      <c r="Y295" s="168"/>
    </row>
    <row r="296" spans="1:25" s="163" customFormat="1" ht="10.5" hidden="1" customHeight="1" x14ac:dyDescent="0.25">
      <c r="A296" s="164"/>
      <c r="B296" s="166"/>
      <c r="C296" s="166"/>
      <c r="D296" s="166"/>
      <c r="E296" s="166"/>
      <c r="F296" s="176"/>
      <c r="G296" s="176"/>
      <c r="H296" s="176"/>
      <c r="I296" s="204"/>
      <c r="J296" s="168"/>
      <c r="K296" s="168"/>
      <c r="L296" s="168"/>
      <c r="M296" s="168"/>
      <c r="N296" s="174"/>
      <c r="O296" s="168"/>
      <c r="P296" s="168"/>
      <c r="Q296" s="168"/>
      <c r="R296" s="168"/>
      <c r="S296" s="168"/>
      <c r="T296" s="168"/>
      <c r="U296" s="168"/>
      <c r="V296" s="168"/>
      <c r="W296" s="168"/>
      <c r="X296" s="168"/>
      <c r="Y296" s="168"/>
    </row>
    <row r="297" spans="1:25" s="163" customFormat="1" ht="10.5" hidden="1" customHeight="1" x14ac:dyDescent="0.25">
      <c r="A297" s="164"/>
      <c r="B297" s="166"/>
      <c r="C297" s="166"/>
      <c r="D297" s="166"/>
      <c r="E297" s="166"/>
      <c r="F297" s="176"/>
      <c r="G297" s="176"/>
      <c r="H297" s="176"/>
      <c r="I297" s="204"/>
      <c r="J297" s="168"/>
      <c r="K297" s="168"/>
      <c r="L297" s="168"/>
      <c r="M297" s="168"/>
      <c r="N297" s="174"/>
      <c r="O297" s="168"/>
      <c r="P297" s="168"/>
      <c r="Q297" s="168"/>
      <c r="R297" s="168"/>
      <c r="S297" s="168"/>
      <c r="T297" s="168"/>
      <c r="U297" s="168"/>
      <c r="V297" s="168"/>
      <c r="W297" s="168"/>
      <c r="X297" s="168"/>
      <c r="Y297" s="168"/>
    </row>
    <row r="298" spans="1:25" s="163" customFormat="1" ht="10.5" hidden="1" customHeight="1" x14ac:dyDescent="0.25">
      <c r="A298" s="164"/>
      <c r="B298" s="166"/>
      <c r="C298" s="166"/>
      <c r="D298" s="166"/>
      <c r="E298" s="166"/>
      <c r="F298" s="176"/>
      <c r="G298" s="176"/>
      <c r="H298" s="176"/>
      <c r="I298" s="204"/>
      <c r="J298" s="168"/>
      <c r="K298" s="168"/>
      <c r="L298" s="168"/>
      <c r="M298" s="168"/>
      <c r="N298" s="174"/>
      <c r="O298" s="168"/>
      <c r="P298" s="168"/>
      <c r="Q298" s="168"/>
      <c r="R298" s="168"/>
      <c r="S298" s="168"/>
      <c r="T298" s="168"/>
      <c r="U298" s="168"/>
      <c r="V298" s="168"/>
      <c r="W298" s="168"/>
      <c r="X298" s="168"/>
      <c r="Y298" s="168"/>
    </row>
    <row r="299" spans="1:25" s="163" customFormat="1" ht="10.5" hidden="1" customHeight="1" x14ac:dyDescent="0.25">
      <c r="A299" s="164"/>
      <c r="B299" s="166"/>
      <c r="C299" s="166"/>
      <c r="D299" s="166"/>
      <c r="E299" s="166"/>
      <c r="F299" s="176"/>
      <c r="G299" s="176"/>
      <c r="H299" s="176"/>
      <c r="I299" s="204"/>
      <c r="J299" s="168"/>
      <c r="K299" s="168"/>
      <c r="L299" s="168"/>
      <c r="M299" s="168"/>
      <c r="N299" s="174"/>
      <c r="O299" s="168"/>
      <c r="P299" s="168"/>
      <c r="Q299" s="168"/>
      <c r="R299" s="168"/>
      <c r="S299" s="168"/>
      <c r="T299" s="168"/>
      <c r="U299" s="168"/>
      <c r="V299" s="168"/>
      <c r="W299" s="168"/>
      <c r="X299" s="168"/>
      <c r="Y299" s="168"/>
    </row>
    <row r="300" spans="1:25" s="163" customFormat="1" ht="10.5" hidden="1" customHeight="1" x14ac:dyDescent="0.25">
      <c r="A300" s="164"/>
      <c r="B300" s="166"/>
      <c r="C300" s="166"/>
      <c r="D300" s="166"/>
      <c r="E300" s="166"/>
      <c r="F300" s="176"/>
      <c r="G300" s="176"/>
      <c r="H300" s="176"/>
      <c r="I300" s="204"/>
      <c r="J300" s="168"/>
      <c r="K300" s="168"/>
      <c r="L300" s="168"/>
      <c r="M300" s="168"/>
      <c r="N300" s="174"/>
      <c r="O300" s="168"/>
      <c r="P300" s="168"/>
      <c r="Q300" s="168"/>
      <c r="R300" s="168"/>
      <c r="S300" s="168"/>
      <c r="T300" s="168"/>
      <c r="U300" s="168"/>
      <c r="V300" s="168"/>
      <c r="W300" s="168"/>
      <c r="X300" s="168"/>
      <c r="Y300" s="168"/>
    </row>
    <row r="301" spans="1:25" s="163" customFormat="1" ht="10.5" hidden="1" customHeight="1" x14ac:dyDescent="0.25">
      <c r="A301" s="164"/>
      <c r="B301" s="166"/>
      <c r="C301" s="166"/>
      <c r="D301" s="166"/>
      <c r="E301" s="166"/>
      <c r="F301" s="176"/>
      <c r="G301" s="176"/>
      <c r="H301" s="176"/>
      <c r="I301" s="204"/>
      <c r="J301" s="168"/>
      <c r="K301" s="168"/>
      <c r="L301" s="168"/>
      <c r="M301" s="168"/>
      <c r="N301" s="174"/>
      <c r="O301" s="168"/>
      <c r="P301" s="168"/>
      <c r="Q301" s="168"/>
      <c r="R301" s="168"/>
      <c r="S301" s="168"/>
      <c r="T301" s="168"/>
      <c r="U301" s="168"/>
      <c r="V301" s="168"/>
      <c r="W301" s="168"/>
      <c r="X301" s="168"/>
      <c r="Y301" s="168"/>
    </row>
    <row r="302" spans="1:25" s="163" customFormat="1" ht="10.5" hidden="1" customHeight="1" x14ac:dyDescent="0.25">
      <c r="A302" s="164"/>
      <c r="B302" s="166"/>
      <c r="C302" s="166"/>
      <c r="D302" s="166"/>
      <c r="E302" s="166"/>
      <c r="F302" s="176"/>
      <c r="G302" s="176"/>
      <c r="H302" s="176"/>
      <c r="I302" s="204"/>
      <c r="J302" s="168"/>
      <c r="K302" s="168"/>
      <c r="L302" s="168"/>
      <c r="M302" s="168"/>
      <c r="N302" s="174"/>
      <c r="O302" s="168"/>
      <c r="P302" s="168"/>
      <c r="Q302" s="168"/>
      <c r="R302" s="168"/>
      <c r="S302" s="168"/>
      <c r="T302" s="168"/>
      <c r="U302" s="168"/>
      <c r="V302" s="168"/>
      <c r="W302" s="168"/>
      <c r="X302" s="168"/>
      <c r="Y302" s="168"/>
    </row>
    <row r="303" spans="1:25" s="163" customFormat="1" ht="10.5" hidden="1" customHeight="1" x14ac:dyDescent="0.25">
      <c r="A303" s="164"/>
      <c r="B303" s="166"/>
      <c r="C303" s="166"/>
      <c r="D303" s="166"/>
      <c r="E303" s="166"/>
      <c r="F303" s="176"/>
      <c r="G303" s="176"/>
      <c r="H303" s="176"/>
      <c r="I303" s="204"/>
      <c r="J303" s="168"/>
      <c r="K303" s="168"/>
      <c r="L303" s="168"/>
      <c r="M303" s="168"/>
      <c r="N303" s="174"/>
      <c r="O303" s="168"/>
      <c r="P303" s="168"/>
      <c r="Q303" s="168"/>
      <c r="R303" s="168"/>
      <c r="S303" s="168"/>
      <c r="T303" s="168"/>
      <c r="U303" s="168"/>
      <c r="V303" s="168"/>
      <c r="W303" s="168"/>
      <c r="X303" s="168"/>
      <c r="Y303" s="168"/>
    </row>
    <row r="304" spans="1:25" s="163" customFormat="1" ht="10.5" hidden="1" customHeight="1" x14ac:dyDescent="0.25">
      <c r="A304" s="164"/>
      <c r="B304" s="166"/>
      <c r="C304" s="166"/>
      <c r="D304" s="166"/>
      <c r="E304" s="166"/>
      <c r="F304" s="176"/>
      <c r="G304" s="176"/>
      <c r="H304" s="176"/>
      <c r="I304" s="204"/>
      <c r="J304" s="168"/>
      <c r="K304" s="168"/>
      <c r="L304" s="168"/>
      <c r="M304" s="168"/>
      <c r="N304" s="174"/>
      <c r="O304" s="168"/>
      <c r="P304" s="168"/>
      <c r="Q304" s="168"/>
      <c r="R304" s="168"/>
      <c r="S304" s="168"/>
      <c r="T304" s="168"/>
      <c r="U304" s="168"/>
      <c r="V304" s="168"/>
      <c r="W304" s="168"/>
      <c r="X304" s="168"/>
      <c r="Y304" s="168"/>
    </row>
    <row r="305" spans="1:25" s="163" customFormat="1" ht="10.5" hidden="1" customHeight="1" x14ac:dyDescent="0.25">
      <c r="A305" s="164"/>
      <c r="B305" s="166"/>
      <c r="C305" s="166"/>
      <c r="D305" s="166"/>
      <c r="E305" s="166"/>
      <c r="F305" s="176"/>
      <c r="G305" s="176"/>
      <c r="H305" s="176"/>
      <c r="I305" s="204"/>
      <c r="J305" s="168"/>
      <c r="K305" s="168"/>
      <c r="L305" s="168"/>
      <c r="M305" s="168"/>
      <c r="N305" s="174"/>
      <c r="O305" s="168"/>
      <c r="P305" s="168"/>
      <c r="Q305" s="168"/>
      <c r="R305" s="168"/>
      <c r="S305" s="168"/>
      <c r="T305" s="168"/>
      <c r="U305" s="168"/>
      <c r="V305" s="168"/>
      <c r="W305" s="168"/>
      <c r="X305" s="168"/>
      <c r="Y305" s="168"/>
    </row>
    <row r="306" spans="1:25" s="163" customFormat="1" ht="10.5" hidden="1" customHeight="1" x14ac:dyDescent="0.25">
      <c r="A306" s="164"/>
      <c r="B306" s="166"/>
      <c r="C306" s="166"/>
      <c r="D306" s="166"/>
      <c r="E306" s="166"/>
      <c r="F306" s="176"/>
      <c r="G306" s="176"/>
      <c r="H306" s="176"/>
      <c r="I306" s="204"/>
      <c r="J306" s="168"/>
      <c r="K306" s="168"/>
      <c r="L306" s="168"/>
      <c r="M306" s="168"/>
      <c r="N306" s="174"/>
      <c r="O306" s="168"/>
      <c r="P306" s="168"/>
      <c r="Q306" s="168"/>
      <c r="R306" s="168"/>
      <c r="S306" s="168"/>
      <c r="T306" s="168"/>
      <c r="U306" s="168"/>
      <c r="V306" s="168"/>
      <c r="W306" s="168"/>
      <c r="X306" s="168"/>
      <c r="Y306" s="168"/>
    </row>
    <row r="307" spans="1:25" s="163" customFormat="1" ht="10.5" hidden="1" customHeight="1" x14ac:dyDescent="0.25">
      <c r="A307" s="164"/>
      <c r="B307" s="166"/>
      <c r="C307" s="166"/>
      <c r="D307" s="166"/>
      <c r="E307" s="166"/>
      <c r="F307" s="176"/>
      <c r="G307" s="176"/>
      <c r="H307" s="176"/>
      <c r="I307" s="204"/>
      <c r="J307" s="168"/>
      <c r="K307" s="168"/>
      <c r="L307" s="168"/>
      <c r="M307" s="168"/>
      <c r="N307" s="174"/>
      <c r="O307" s="168"/>
      <c r="P307" s="168"/>
      <c r="Q307" s="168"/>
      <c r="R307" s="168"/>
      <c r="S307" s="168"/>
      <c r="T307" s="168"/>
      <c r="U307" s="168"/>
      <c r="V307" s="168"/>
      <c r="W307" s="168"/>
      <c r="X307" s="168"/>
      <c r="Y307" s="168"/>
    </row>
    <row r="308" spans="1:25" s="163" customFormat="1" ht="10.5" hidden="1" customHeight="1" x14ac:dyDescent="0.25">
      <c r="A308" s="164"/>
      <c r="B308" s="166"/>
      <c r="C308" s="166"/>
      <c r="D308" s="166"/>
      <c r="E308" s="166"/>
      <c r="F308" s="176"/>
      <c r="G308" s="176"/>
      <c r="H308" s="176"/>
      <c r="I308" s="204"/>
      <c r="J308" s="168"/>
      <c r="K308" s="168"/>
      <c r="L308" s="168"/>
      <c r="M308" s="168"/>
      <c r="N308" s="174"/>
      <c r="O308" s="168"/>
      <c r="P308" s="168"/>
      <c r="Q308" s="168"/>
      <c r="R308" s="168"/>
      <c r="S308" s="168"/>
      <c r="T308" s="168"/>
      <c r="U308" s="168"/>
      <c r="V308" s="168"/>
      <c r="W308" s="168"/>
      <c r="X308" s="168"/>
      <c r="Y308" s="168"/>
    </row>
    <row r="309" spans="1:25" s="163" customFormat="1" ht="10.5" hidden="1" customHeight="1" x14ac:dyDescent="0.25">
      <c r="A309" s="164"/>
      <c r="B309" s="166"/>
      <c r="C309" s="166"/>
      <c r="D309" s="166"/>
      <c r="E309" s="166"/>
      <c r="F309" s="176"/>
      <c r="G309" s="176"/>
      <c r="H309" s="176"/>
      <c r="I309" s="204"/>
      <c r="J309" s="168"/>
      <c r="K309" s="168"/>
      <c r="L309" s="168"/>
      <c r="M309" s="168"/>
      <c r="N309" s="174"/>
      <c r="O309" s="168"/>
      <c r="P309" s="168"/>
      <c r="Q309" s="168"/>
      <c r="R309" s="168"/>
      <c r="S309" s="168"/>
      <c r="T309" s="168"/>
      <c r="U309" s="168"/>
      <c r="V309" s="168"/>
      <c r="W309" s="168"/>
      <c r="X309" s="168"/>
      <c r="Y309" s="168"/>
    </row>
    <row r="310" spans="1:25" s="163" customFormat="1" ht="10.5" hidden="1" customHeight="1" x14ac:dyDescent="0.25">
      <c r="A310" s="164"/>
      <c r="B310" s="166"/>
      <c r="C310" s="166"/>
      <c r="D310" s="166"/>
      <c r="E310" s="166"/>
      <c r="F310" s="176"/>
      <c r="G310" s="176"/>
      <c r="H310" s="176"/>
      <c r="I310" s="204"/>
      <c r="J310" s="168"/>
      <c r="K310" s="168"/>
      <c r="L310" s="168"/>
      <c r="M310" s="168"/>
      <c r="N310" s="174"/>
      <c r="O310" s="168"/>
      <c r="P310" s="168"/>
      <c r="Q310" s="168"/>
      <c r="R310" s="168"/>
      <c r="S310" s="168"/>
      <c r="T310" s="168"/>
      <c r="U310" s="168"/>
      <c r="V310" s="168"/>
      <c r="W310" s="168"/>
      <c r="X310" s="168"/>
      <c r="Y310" s="168"/>
    </row>
    <row r="311" spans="1:25" s="163" customFormat="1" ht="10.5" hidden="1" customHeight="1" x14ac:dyDescent="0.25">
      <c r="A311" s="164"/>
      <c r="B311" s="166"/>
      <c r="C311" s="166"/>
      <c r="D311" s="166"/>
      <c r="E311" s="166"/>
      <c r="F311" s="176"/>
      <c r="G311" s="176"/>
      <c r="H311" s="176"/>
      <c r="I311" s="204"/>
      <c r="J311" s="168"/>
      <c r="K311" s="168"/>
      <c r="L311" s="168"/>
      <c r="M311" s="168"/>
      <c r="N311" s="174"/>
      <c r="O311" s="168"/>
      <c r="P311" s="168"/>
      <c r="Q311" s="168"/>
      <c r="R311" s="168"/>
      <c r="S311" s="168"/>
      <c r="T311" s="168"/>
      <c r="U311" s="168"/>
      <c r="V311" s="168"/>
      <c r="W311" s="168"/>
      <c r="X311" s="168"/>
      <c r="Y311" s="168"/>
    </row>
    <row r="312" spans="1:25" s="163" customFormat="1" ht="10.5" hidden="1" customHeight="1" x14ac:dyDescent="0.25">
      <c r="A312" s="164"/>
      <c r="B312" s="166"/>
      <c r="C312" s="166"/>
      <c r="D312" s="166"/>
      <c r="E312" s="166"/>
      <c r="F312" s="176"/>
      <c r="G312" s="176"/>
      <c r="H312" s="176"/>
      <c r="I312" s="204"/>
      <c r="J312" s="168"/>
      <c r="K312" s="168"/>
      <c r="L312" s="168"/>
      <c r="M312" s="168"/>
      <c r="N312" s="174"/>
      <c r="O312" s="168"/>
      <c r="P312" s="168"/>
      <c r="Q312" s="168"/>
      <c r="R312" s="168"/>
      <c r="S312" s="168"/>
      <c r="T312" s="168"/>
      <c r="U312" s="168"/>
      <c r="V312" s="168"/>
      <c r="W312" s="168"/>
      <c r="X312" s="168"/>
      <c r="Y312" s="168"/>
    </row>
    <row r="313" spans="1:25" s="163" customFormat="1" ht="10.5" hidden="1" customHeight="1" x14ac:dyDescent="0.25">
      <c r="A313" s="164"/>
      <c r="B313" s="166"/>
      <c r="C313" s="166"/>
      <c r="D313" s="166"/>
      <c r="E313" s="166"/>
      <c r="F313" s="176"/>
      <c r="G313" s="176"/>
      <c r="H313" s="176"/>
      <c r="I313" s="204"/>
      <c r="J313" s="168"/>
      <c r="K313" s="168"/>
      <c r="L313" s="168"/>
      <c r="M313" s="168"/>
      <c r="N313" s="174"/>
      <c r="O313" s="168"/>
      <c r="P313" s="168"/>
      <c r="Q313" s="168"/>
      <c r="R313" s="168"/>
      <c r="S313" s="168"/>
      <c r="T313" s="168"/>
      <c r="U313" s="168"/>
      <c r="V313" s="168"/>
      <c r="W313" s="168"/>
      <c r="X313" s="168"/>
      <c r="Y313" s="168"/>
    </row>
    <row r="314" spans="1:25" s="163" customFormat="1" ht="10.5" hidden="1" customHeight="1" x14ac:dyDescent="0.25">
      <c r="A314" s="164"/>
      <c r="B314" s="166"/>
      <c r="C314" s="166"/>
      <c r="D314" s="166"/>
      <c r="E314" s="166"/>
      <c r="F314" s="176"/>
      <c r="G314" s="176"/>
      <c r="H314" s="176"/>
      <c r="I314" s="204"/>
      <c r="J314" s="168"/>
      <c r="K314" s="168"/>
      <c r="L314" s="168"/>
      <c r="M314" s="168"/>
      <c r="N314" s="174"/>
      <c r="O314" s="168"/>
      <c r="P314" s="168"/>
      <c r="Q314" s="168"/>
      <c r="R314" s="168"/>
      <c r="S314" s="168"/>
      <c r="T314" s="168"/>
      <c r="U314" s="168"/>
      <c r="V314" s="168"/>
      <c r="W314" s="168"/>
      <c r="X314" s="168"/>
      <c r="Y314" s="168"/>
    </row>
    <row r="315" spans="1:25" s="163" customFormat="1" ht="10.5" hidden="1" customHeight="1" x14ac:dyDescent="0.25">
      <c r="A315" s="164"/>
      <c r="B315" s="166"/>
      <c r="C315" s="166"/>
      <c r="D315" s="166"/>
      <c r="E315" s="166"/>
      <c r="F315" s="176"/>
      <c r="G315" s="176"/>
      <c r="H315" s="176"/>
      <c r="I315" s="204"/>
      <c r="J315" s="168"/>
      <c r="K315" s="168"/>
      <c r="L315" s="168"/>
      <c r="M315" s="168"/>
      <c r="N315" s="174"/>
      <c r="O315" s="168"/>
      <c r="P315" s="168"/>
      <c r="Q315" s="168"/>
      <c r="R315" s="168"/>
      <c r="S315" s="168"/>
      <c r="T315" s="168"/>
      <c r="U315" s="168"/>
      <c r="V315" s="168"/>
      <c r="W315" s="168"/>
      <c r="X315" s="168"/>
      <c r="Y315" s="168"/>
    </row>
    <row r="316" spans="1:25" s="163" customFormat="1" ht="10.5" hidden="1" customHeight="1" x14ac:dyDescent="0.25">
      <c r="A316" s="164"/>
      <c r="B316" s="166"/>
      <c r="C316" s="166"/>
      <c r="D316" s="166"/>
      <c r="E316" s="166"/>
      <c r="F316" s="176"/>
      <c r="G316" s="176"/>
      <c r="H316" s="176"/>
      <c r="I316" s="204"/>
      <c r="J316" s="168"/>
      <c r="K316" s="168"/>
      <c r="L316" s="168"/>
      <c r="M316" s="168"/>
      <c r="N316" s="174"/>
      <c r="O316" s="168"/>
      <c r="P316" s="168"/>
      <c r="Q316" s="168"/>
      <c r="R316" s="168"/>
      <c r="S316" s="168"/>
      <c r="T316" s="168"/>
      <c r="U316" s="168"/>
      <c r="V316" s="168"/>
      <c r="W316" s="168"/>
      <c r="X316" s="168"/>
      <c r="Y316" s="168"/>
    </row>
    <row r="317" spans="1:25" s="163" customFormat="1" ht="10.5" hidden="1" customHeight="1" x14ac:dyDescent="0.25">
      <c r="A317" s="164"/>
      <c r="B317" s="166"/>
      <c r="C317" s="166"/>
      <c r="D317" s="166"/>
      <c r="E317" s="166"/>
      <c r="F317" s="176"/>
      <c r="G317" s="176"/>
      <c r="H317" s="176"/>
      <c r="I317" s="204"/>
      <c r="J317" s="168"/>
      <c r="K317" s="168"/>
      <c r="L317" s="168"/>
      <c r="M317" s="168"/>
      <c r="N317" s="174"/>
      <c r="O317" s="168"/>
      <c r="P317" s="168"/>
      <c r="Q317" s="168"/>
      <c r="R317" s="168"/>
      <c r="S317" s="168"/>
      <c r="T317" s="168"/>
      <c r="U317" s="168"/>
      <c r="V317" s="168"/>
      <c r="W317" s="168"/>
      <c r="X317" s="168"/>
      <c r="Y317" s="168"/>
    </row>
    <row r="318" spans="1:25" s="163" customFormat="1" ht="10.5" hidden="1" customHeight="1" x14ac:dyDescent="0.25">
      <c r="A318" s="164"/>
      <c r="B318" s="166"/>
      <c r="C318" s="166"/>
      <c r="D318" s="166"/>
      <c r="E318" s="166"/>
      <c r="F318" s="176"/>
      <c r="G318" s="176"/>
      <c r="H318" s="176"/>
      <c r="I318" s="204"/>
      <c r="J318" s="168"/>
      <c r="K318" s="168"/>
      <c r="L318" s="168"/>
      <c r="M318" s="168"/>
      <c r="N318" s="174"/>
      <c r="O318" s="168"/>
      <c r="P318" s="168"/>
      <c r="Q318" s="168"/>
      <c r="R318" s="168"/>
      <c r="S318" s="168"/>
      <c r="T318" s="168"/>
      <c r="U318" s="168"/>
      <c r="V318" s="168"/>
      <c r="W318" s="168"/>
      <c r="X318" s="168"/>
      <c r="Y318" s="168"/>
    </row>
    <row r="319" spans="1:25" s="163" customFormat="1" ht="10.5" hidden="1" customHeight="1" x14ac:dyDescent="0.25">
      <c r="A319" s="164"/>
      <c r="B319" s="166"/>
      <c r="C319" s="166"/>
      <c r="D319" s="166"/>
      <c r="E319" s="166"/>
      <c r="F319" s="176"/>
      <c r="G319" s="176"/>
      <c r="H319" s="176"/>
      <c r="I319" s="204"/>
      <c r="J319" s="168"/>
      <c r="K319" s="168"/>
      <c r="L319" s="168"/>
      <c r="M319" s="168"/>
      <c r="N319" s="174"/>
      <c r="O319" s="168"/>
      <c r="P319" s="168"/>
      <c r="Q319" s="168"/>
      <c r="R319" s="168"/>
      <c r="S319" s="168"/>
      <c r="T319" s="168"/>
      <c r="U319" s="168"/>
      <c r="V319" s="168"/>
      <c r="W319" s="168"/>
      <c r="X319" s="168"/>
      <c r="Y319" s="168"/>
    </row>
    <row r="320" spans="1:25" s="163" customFormat="1" ht="10.5" hidden="1" customHeight="1" x14ac:dyDescent="0.25">
      <c r="A320" s="164"/>
      <c r="B320" s="166"/>
      <c r="C320" s="166"/>
      <c r="D320" s="166"/>
      <c r="E320" s="166"/>
      <c r="F320" s="176"/>
      <c r="G320" s="176"/>
      <c r="H320" s="176"/>
      <c r="I320" s="204"/>
      <c r="J320" s="168"/>
      <c r="K320" s="168"/>
      <c r="L320" s="168"/>
      <c r="M320" s="168"/>
      <c r="N320" s="174"/>
      <c r="O320" s="168"/>
      <c r="P320" s="168"/>
      <c r="Q320" s="168"/>
      <c r="R320" s="168"/>
      <c r="S320" s="168"/>
      <c r="T320" s="168"/>
      <c r="U320" s="168"/>
      <c r="V320" s="168"/>
      <c r="W320" s="168"/>
      <c r="X320" s="168"/>
      <c r="Y320" s="168"/>
    </row>
    <row r="321" spans="1:25" s="163" customFormat="1" ht="10.5" hidden="1" customHeight="1" x14ac:dyDescent="0.25">
      <c r="A321" s="164"/>
      <c r="B321" s="166"/>
      <c r="C321" s="166"/>
      <c r="D321" s="166"/>
      <c r="E321" s="166"/>
      <c r="F321" s="176"/>
      <c r="G321" s="176"/>
      <c r="H321" s="176"/>
      <c r="I321" s="204"/>
      <c r="J321" s="168"/>
      <c r="K321" s="168"/>
      <c r="L321" s="168"/>
      <c r="M321" s="168"/>
      <c r="N321" s="174"/>
      <c r="O321" s="168"/>
      <c r="P321" s="168"/>
      <c r="Q321" s="168"/>
      <c r="R321" s="168"/>
      <c r="S321" s="168"/>
      <c r="T321" s="168"/>
      <c r="U321" s="168"/>
      <c r="V321" s="168"/>
      <c r="W321" s="168"/>
      <c r="X321" s="168"/>
      <c r="Y321" s="168"/>
    </row>
    <row r="322" spans="1:25" s="163" customFormat="1" ht="10.5" hidden="1" customHeight="1" x14ac:dyDescent="0.25">
      <c r="A322" s="164"/>
      <c r="B322" s="166"/>
      <c r="C322" s="166"/>
      <c r="D322" s="166"/>
      <c r="E322" s="166"/>
      <c r="F322" s="176"/>
      <c r="G322" s="176"/>
      <c r="H322" s="176"/>
      <c r="I322" s="204"/>
      <c r="J322" s="168"/>
      <c r="K322" s="168"/>
      <c r="L322" s="168"/>
      <c r="M322" s="168"/>
      <c r="N322" s="174"/>
      <c r="O322" s="168"/>
      <c r="P322" s="168"/>
      <c r="Q322" s="168"/>
      <c r="R322" s="168"/>
      <c r="S322" s="168"/>
      <c r="T322" s="168"/>
      <c r="U322" s="168"/>
      <c r="V322" s="168"/>
      <c r="W322" s="168"/>
      <c r="X322" s="168"/>
      <c r="Y322" s="168"/>
    </row>
    <row r="323" spans="1:25" s="163" customFormat="1" ht="10.5" hidden="1" customHeight="1" x14ac:dyDescent="0.25">
      <c r="A323" s="164"/>
      <c r="B323" s="166"/>
      <c r="C323" s="166"/>
      <c r="D323" s="166"/>
      <c r="E323" s="166"/>
      <c r="F323" s="176"/>
      <c r="G323" s="176"/>
      <c r="H323" s="176"/>
      <c r="I323" s="204"/>
      <c r="J323" s="168"/>
      <c r="K323" s="168"/>
      <c r="L323" s="168"/>
      <c r="M323" s="168"/>
      <c r="N323" s="174"/>
      <c r="O323" s="168"/>
      <c r="P323" s="168"/>
      <c r="Q323" s="168"/>
      <c r="R323" s="168"/>
      <c r="S323" s="168"/>
      <c r="T323" s="168"/>
      <c r="U323" s="168"/>
      <c r="V323" s="168"/>
      <c r="W323" s="168"/>
      <c r="X323" s="168"/>
      <c r="Y323" s="168"/>
    </row>
    <row r="324" spans="1:25" s="163" customFormat="1" ht="10.5" hidden="1" customHeight="1" x14ac:dyDescent="0.25">
      <c r="A324" s="164"/>
      <c r="B324" s="166"/>
      <c r="C324" s="166"/>
      <c r="D324" s="166"/>
      <c r="E324" s="166"/>
      <c r="F324" s="176"/>
      <c r="G324" s="176"/>
      <c r="H324" s="176"/>
      <c r="I324" s="204"/>
      <c r="J324" s="168"/>
      <c r="K324" s="168"/>
      <c r="L324" s="168"/>
      <c r="M324" s="168"/>
      <c r="N324" s="174"/>
      <c r="O324" s="168"/>
      <c r="P324" s="168"/>
      <c r="Q324" s="168"/>
      <c r="R324" s="168"/>
      <c r="S324" s="168"/>
      <c r="T324" s="168"/>
      <c r="U324" s="168"/>
      <c r="V324" s="168"/>
      <c r="W324" s="168"/>
      <c r="X324" s="168"/>
      <c r="Y324" s="168"/>
    </row>
    <row r="325" spans="1:25" s="163" customFormat="1" ht="10.5" hidden="1" customHeight="1" x14ac:dyDescent="0.25">
      <c r="A325" s="164"/>
      <c r="B325" s="166"/>
      <c r="C325" s="166"/>
      <c r="D325" s="166"/>
      <c r="E325" s="166"/>
      <c r="F325" s="176"/>
      <c r="G325" s="176"/>
      <c r="H325" s="176"/>
      <c r="I325" s="204"/>
      <c r="J325" s="168"/>
      <c r="K325" s="168"/>
      <c r="L325" s="168"/>
      <c r="M325" s="168"/>
      <c r="N325" s="174"/>
      <c r="O325" s="168"/>
      <c r="P325" s="168"/>
      <c r="Q325" s="168"/>
      <c r="R325" s="168"/>
      <c r="S325" s="168"/>
      <c r="T325" s="168"/>
      <c r="U325" s="168"/>
      <c r="V325" s="168"/>
      <c r="W325" s="168"/>
      <c r="X325" s="168"/>
      <c r="Y325" s="168"/>
    </row>
    <row r="326" spans="1:25" s="163" customFormat="1" ht="10.5" hidden="1" customHeight="1" x14ac:dyDescent="0.25">
      <c r="A326" s="164"/>
      <c r="B326" s="166"/>
      <c r="C326" s="166"/>
      <c r="D326" s="166"/>
      <c r="E326" s="166"/>
      <c r="F326" s="176"/>
      <c r="G326" s="176"/>
      <c r="H326" s="176"/>
      <c r="I326" s="204"/>
      <c r="J326" s="168"/>
      <c r="K326" s="168"/>
      <c r="L326" s="168"/>
      <c r="M326" s="168"/>
      <c r="N326" s="174"/>
      <c r="O326" s="168"/>
      <c r="P326" s="168"/>
      <c r="Q326" s="168"/>
      <c r="R326" s="168"/>
      <c r="S326" s="168"/>
      <c r="T326" s="168"/>
      <c r="U326" s="168"/>
      <c r="V326" s="168"/>
      <c r="W326" s="168"/>
      <c r="X326" s="168"/>
      <c r="Y326" s="168"/>
    </row>
    <row r="327" spans="1:25" s="163" customFormat="1" ht="10.5" hidden="1" customHeight="1" x14ac:dyDescent="0.25">
      <c r="A327" s="164"/>
      <c r="B327" s="166"/>
      <c r="C327" s="166"/>
      <c r="D327" s="166"/>
      <c r="E327" s="166"/>
      <c r="F327" s="176"/>
      <c r="G327" s="176"/>
      <c r="H327" s="176"/>
      <c r="I327" s="204"/>
      <c r="J327" s="168"/>
      <c r="K327" s="168"/>
      <c r="L327" s="168"/>
      <c r="M327" s="168"/>
      <c r="N327" s="174"/>
      <c r="O327" s="168"/>
      <c r="P327" s="168"/>
      <c r="Q327" s="168"/>
      <c r="R327" s="168"/>
      <c r="S327" s="168"/>
      <c r="T327" s="168"/>
      <c r="U327" s="168"/>
      <c r="V327" s="168"/>
      <c r="W327" s="168"/>
      <c r="X327" s="168"/>
      <c r="Y327" s="168"/>
    </row>
    <row r="328" spans="1:25" s="163" customFormat="1" ht="10.5" hidden="1" customHeight="1" x14ac:dyDescent="0.25">
      <c r="A328" s="164"/>
      <c r="B328" s="166"/>
      <c r="C328" s="166"/>
      <c r="D328" s="166"/>
      <c r="E328" s="166"/>
      <c r="F328" s="176"/>
      <c r="G328" s="176"/>
      <c r="H328" s="176"/>
      <c r="I328" s="204"/>
      <c r="J328" s="168"/>
      <c r="K328" s="168"/>
      <c r="L328" s="168"/>
      <c r="M328" s="168"/>
      <c r="N328" s="174"/>
      <c r="O328" s="168"/>
      <c r="P328" s="168"/>
      <c r="Q328" s="168"/>
      <c r="R328" s="168"/>
      <c r="S328" s="168"/>
      <c r="T328" s="168"/>
      <c r="U328" s="168"/>
      <c r="V328" s="168"/>
      <c r="W328" s="168"/>
      <c r="X328" s="168"/>
      <c r="Y328" s="168"/>
    </row>
    <row r="329" spans="1:25" s="163" customFormat="1" ht="10.5" hidden="1" customHeight="1" x14ac:dyDescent="0.25">
      <c r="A329" s="164"/>
      <c r="B329" s="166"/>
      <c r="C329" s="166"/>
      <c r="D329" s="166"/>
      <c r="E329" s="166"/>
      <c r="F329" s="176"/>
      <c r="G329" s="176"/>
      <c r="H329" s="176"/>
      <c r="I329" s="204"/>
      <c r="J329" s="168"/>
      <c r="K329" s="168"/>
      <c r="L329" s="168"/>
      <c r="M329" s="168"/>
      <c r="N329" s="174"/>
      <c r="O329" s="168"/>
      <c r="P329" s="168"/>
      <c r="Q329" s="168"/>
      <c r="R329" s="168"/>
      <c r="S329" s="168"/>
      <c r="T329" s="168"/>
      <c r="U329" s="168"/>
      <c r="V329" s="168"/>
      <c r="W329" s="168"/>
      <c r="X329" s="168"/>
      <c r="Y329" s="168"/>
    </row>
    <row r="330" spans="1:25" s="163" customFormat="1" ht="10.5" hidden="1" customHeight="1" x14ac:dyDescent="0.25">
      <c r="A330" s="164"/>
      <c r="B330" s="166"/>
      <c r="C330" s="166"/>
      <c r="D330" s="166"/>
      <c r="E330" s="166"/>
      <c r="F330" s="176"/>
      <c r="G330" s="176"/>
      <c r="H330" s="176"/>
      <c r="I330" s="204"/>
      <c r="J330" s="168"/>
      <c r="K330" s="168"/>
      <c r="L330" s="168"/>
      <c r="M330" s="168"/>
      <c r="N330" s="174"/>
      <c r="O330" s="168"/>
      <c r="P330" s="168"/>
      <c r="Q330" s="168"/>
      <c r="R330" s="168"/>
      <c r="S330" s="168"/>
      <c r="T330" s="168"/>
      <c r="U330" s="168"/>
      <c r="V330" s="168"/>
      <c r="W330" s="168"/>
      <c r="X330" s="168"/>
      <c r="Y330" s="168"/>
    </row>
    <row r="331" spans="1:25" s="163" customFormat="1" ht="10.5" hidden="1" customHeight="1" x14ac:dyDescent="0.25">
      <c r="A331" s="164"/>
      <c r="B331" s="166"/>
      <c r="C331" s="166"/>
      <c r="D331" s="166"/>
      <c r="E331" s="166"/>
      <c r="F331" s="176"/>
      <c r="G331" s="176"/>
      <c r="H331" s="176"/>
      <c r="I331" s="204"/>
      <c r="J331" s="168"/>
      <c r="K331" s="168"/>
      <c r="L331" s="168"/>
      <c r="M331" s="168"/>
      <c r="N331" s="174"/>
      <c r="O331" s="168"/>
      <c r="P331" s="168"/>
      <c r="Q331" s="168"/>
      <c r="R331" s="168"/>
      <c r="S331" s="168"/>
      <c r="T331" s="168"/>
      <c r="U331" s="168"/>
      <c r="V331" s="168"/>
      <c r="W331" s="168"/>
      <c r="X331" s="168"/>
      <c r="Y331" s="168"/>
    </row>
    <row r="332" spans="1:25" s="163" customFormat="1" ht="10.5" hidden="1" customHeight="1" x14ac:dyDescent="0.25">
      <c r="A332" s="164"/>
      <c r="B332" s="166"/>
      <c r="C332" s="166"/>
      <c r="D332" s="166"/>
      <c r="E332" s="166"/>
      <c r="F332" s="176"/>
      <c r="G332" s="176"/>
      <c r="H332" s="176"/>
      <c r="I332" s="204"/>
      <c r="J332" s="168"/>
      <c r="K332" s="168"/>
      <c r="L332" s="168"/>
      <c r="M332" s="168"/>
      <c r="N332" s="174"/>
      <c r="O332" s="168"/>
      <c r="P332" s="168"/>
      <c r="Q332" s="168"/>
      <c r="R332" s="168"/>
      <c r="S332" s="168"/>
      <c r="T332" s="168"/>
      <c r="U332" s="168"/>
      <c r="V332" s="168"/>
      <c r="W332" s="168"/>
      <c r="X332" s="168"/>
      <c r="Y332" s="168"/>
    </row>
    <row r="333" spans="1:25" s="163" customFormat="1" ht="10.5" hidden="1" customHeight="1" x14ac:dyDescent="0.25">
      <c r="A333" s="164"/>
      <c r="B333" s="166"/>
      <c r="C333" s="166"/>
      <c r="D333" s="166"/>
      <c r="E333" s="166"/>
      <c r="F333" s="176"/>
      <c r="G333" s="176"/>
      <c r="H333" s="176"/>
      <c r="I333" s="204"/>
      <c r="J333" s="168"/>
      <c r="K333" s="168"/>
      <c r="L333" s="168"/>
      <c r="M333" s="168"/>
      <c r="N333" s="174"/>
      <c r="O333" s="168"/>
      <c r="P333" s="168"/>
      <c r="Q333" s="168"/>
      <c r="R333" s="168"/>
      <c r="S333" s="168"/>
      <c r="T333" s="168"/>
      <c r="U333" s="168"/>
      <c r="V333" s="168"/>
      <c r="W333" s="168"/>
      <c r="X333" s="168"/>
      <c r="Y333" s="168"/>
    </row>
    <row r="334" spans="1:25" s="163" customFormat="1" ht="10.5" hidden="1" customHeight="1" x14ac:dyDescent="0.25">
      <c r="A334" s="164"/>
      <c r="B334" s="166"/>
      <c r="C334" s="166"/>
      <c r="D334" s="166"/>
      <c r="E334" s="166"/>
      <c r="F334" s="176"/>
      <c r="G334" s="176"/>
      <c r="H334" s="176"/>
      <c r="I334" s="204"/>
      <c r="J334" s="168"/>
      <c r="K334" s="168"/>
      <c r="L334" s="168"/>
      <c r="M334" s="168"/>
      <c r="N334" s="174"/>
      <c r="O334" s="168"/>
      <c r="P334" s="168"/>
      <c r="Q334" s="168"/>
      <c r="R334" s="168"/>
      <c r="S334" s="168"/>
      <c r="T334" s="168"/>
      <c r="U334" s="168"/>
      <c r="V334" s="168"/>
      <c r="W334" s="168"/>
      <c r="X334" s="168"/>
      <c r="Y334" s="168"/>
    </row>
    <row r="335" spans="1:25" s="163" customFormat="1" ht="10.5" hidden="1" customHeight="1" x14ac:dyDescent="0.25">
      <c r="A335" s="164"/>
      <c r="B335" s="166"/>
      <c r="C335" s="166"/>
      <c r="D335" s="166"/>
      <c r="E335" s="166"/>
      <c r="F335" s="176"/>
      <c r="G335" s="176"/>
      <c r="H335" s="176"/>
      <c r="I335" s="204"/>
      <c r="J335" s="168"/>
      <c r="K335" s="168"/>
      <c r="L335" s="168"/>
      <c r="M335" s="168"/>
      <c r="N335" s="174"/>
      <c r="O335" s="168"/>
      <c r="P335" s="168"/>
      <c r="Q335" s="168"/>
      <c r="R335" s="168"/>
      <c r="S335" s="168"/>
      <c r="T335" s="168"/>
      <c r="U335" s="168"/>
      <c r="V335" s="168"/>
      <c r="W335" s="168"/>
      <c r="X335" s="168"/>
      <c r="Y335" s="168"/>
    </row>
    <row r="336" spans="1:25" s="163" customFormat="1" ht="10.5" hidden="1" customHeight="1" x14ac:dyDescent="0.25">
      <c r="A336" s="164"/>
      <c r="B336" s="166"/>
      <c r="C336" s="166"/>
      <c r="D336" s="166"/>
      <c r="E336" s="166"/>
      <c r="F336" s="176"/>
      <c r="G336" s="176"/>
      <c r="H336" s="176"/>
      <c r="I336" s="204"/>
      <c r="J336" s="168"/>
      <c r="K336" s="168"/>
      <c r="L336" s="168"/>
      <c r="M336" s="168"/>
      <c r="N336" s="174"/>
      <c r="O336" s="168"/>
      <c r="P336" s="168"/>
      <c r="Q336" s="168"/>
      <c r="R336" s="168"/>
      <c r="S336" s="168"/>
      <c r="T336" s="168"/>
      <c r="U336" s="168"/>
      <c r="V336" s="168"/>
      <c r="W336" s="168"/>
      <c r="X336" s="168"/>
      <c r="Y336" s="168"/>
    </row>
    <row r="337" spans="1:25" s="163" customFormat="1" ht="10.5" hidden="1" customHeight="1" x14ac:dyDescent="0.25">
      <c r="A337" s="164"/>
      <c r="B337" s="166"/>
      <c r="C337" s="166"/>
      <c r="D337" s="166"/>
      <c r="E337" s="166"/>
      <c r="F337" s="176"/>
      <c r="G337" s="176"/>
      <c r="H337" s="176"/>
      <c r="I337" s="204"/>
      <c r="J337" s="168"/>
      <c r="K337" s="168"/>
      <c r="L337" s="168"/>
      <c r="M337" s="168"/>
      <c r="N337" s="174"/>
      <c r="O337" s="168"/>
      <c r="P337" s="168"/>
      <c r="Q337" s="168"/>
      <c r="R337" s="168"/>
      <c r="S337" s="168"/>
      <c r="T337" s="168"/>
      <c r="U337" s="168"/>
      <c r="V337" s="168"/>
      <c r="W337" s="168"/>
      <c r="X337" s="168"/>
      <c r="Y337" s="168"/>
    </row>
    <row r="338" spans="1:25" s="163" customFormat="1" ht="10.5" hidden="1" customHeight="1" x14ac:dyDescent="0.25">
      <c r="A338" s="164"/>
      <c r="B338" s="166"/>
      <c r="C338" s="166"/>
      <c r="D338" s="166"/>
      <c r="E338" s="166"/>
      <c r="F338" s="176"/>
      <c r="G338" s="176"/>
      <c r="H338" s="176"/>
      <c r="I338" s="204"/>
      <c r="J338" s="168"/>
      <c r="K338" s="168"/>
      <c r="L338" s="168"/>
      <c r="M338" s="168"/>
      <c r="N338" s="174"/>
      <c r="O338" s="168"/>
      <c r="P338" s="168"/>
      <c r="Q338" s="168"/>
      <c r="R338" s="168"/>
      <c r="S338" s="168"/>
      <c r="T338" s="168"/>
      <c r="U338" s="168"/>
      <c r="V338" s="168"/>
      <c r="W338" s="168"/>
      <c r="X338" s="168"/>
      <c r="Y338" s="168"/>
    </row>
    <row r="339" spans="1:25" s="163" customFormat="1" ht="10.5" hidden="1" customHeight="1" x14ac:dyDescent="0.25">
      <c r="A339" s="164"/>
      <c r="B339" s="166"/>
      <c r="C339" s="166"/>
      <c r="D339" s="166"/>
      <c r="E339" s="166"/>
      <c r="F339" s="176"/>
      <c r="G339" s="176"/>
      <c r="H339" s="176"/>
      <c r="I339" s="204"/>
      <c r="J339" s="168"/>
      <c r="K339" s="168"/>
      <c r="L339" s="168"/>
      <c r="M339" s="168"/>
      <c r="N339" s="174"/>
      <c r="O339" s="168"/>
      <c r="P339" s="168"/>
      <c r="Q339" s="168"/>
      <c r="R339" s="168"/>
      <c r="S339" s="168"/>
      <c r="T339" s="168"/>
      <c r="U339" s="168"/>
      <c r="V339" s="168"/>
      <c r="W339" s="168"/>
      <c r="X339" s="168"/>
      <c r="Y339" s="168"/>
    </row>
    <row r="340" spans="1:25" s="163" customFormat="1" ht="9.75" hidden="1" customHeight="1" x14ac:dyDescent="0.25">
      <c r="A340" s="157"/>
      <c r="B340" s="164"/>
      <c r="C340" s="164"/>
      <c r="D340" s="164"/>
      <c r="E340" s="178"/>
      <c r="F340" s="166"/>
      <c r="G340" s="166"/>
      <c r="H340" s="166"/>
      <c r="I340" s="185"/>
      <c r="J340" s="162"/>
      <c r="K340" s="162"/>
      <c r="L340" s="162"/>
      <c r="M340" s="162"/>
      <c r="N340" s="162"/>
      <c r="O340" s="162"/>
      <c r="P340" s="162"/>
      <c r="Q340" s="162"/>
      <c r="R340" s="162"/>
      <c r="S340" s="162"/>
      <c r="T340" s="162"/>
      <c r="U340" s="162"/>
      <c r="V340" s="162"/>
      <c r="W340" s="162"/>
      <c r="X340" s="162"/>
      <c r="Y340" s="162"/>
    </row>
    <row r="341" spans="1:25" s="163" customFormat="1" ht="15.75" hidden="1" customHeight="1" x14ac:dyDescent="0.25">
      <c r="A341" s="157"/>
      <c r="B341" s="164"/>
      <c r="C341" s="164"/>
      <c r="D341" s="164"/>
      <c r="E341" s="164"/>
      <c r="F341" s="164"/>
      <c r="G341" s="164"/>
      <c r="H341" s="164"/>
      <c r="I341" s="164"/>
      <c r="J341" s="164"/>
    </row>
    <row r="342" spans="1:25" s="163" customFormat="1" ht="15.75" customHeight="1" x14ac:dyDescent="0.25">
      <c r="A342" s="157"/>
      <c r="B342" s="164"/>
      <c r="C342" s="164"/>
      <c r="D342" s="164"/>
      <c r="E342" s="164"/>
      <c r="F342" s="164"/>
      <c r="G342" s="164"/>
      <c r="H342" s="164"/>
      <c r="I342" s="164"/>
      <c r="J342" s="164"/>
    </row>
    <row r="343" spans="1:25" s="163" customFormat="1" ht="18" customHeight="1" x14ac:dyDescent="0.25">
      <c r="A343" s="157"/>
      <c r="B343" s="158" t="s">
        <v>167</v>
      </c>
      <c r="C343" s="159"/>
      <c r="D343" s="159"/>
      <c r="E343" s="159"/>
      <c r="F343" s="160"/>
      <c r="G343" s="161"/>
      <c r="H343" s="161"/>
      <c r="I343" s="161"/>
      <c r="J343" s="162"/>
      <c r="K343" s="162"/>
      <c r="L343" s="162"/>
      <c r="M343" s="162"/>
      <c r="N343" s="162"/>
      <c r="O343" s="162"/>
      <c r="P343" s="162"/>
      <c r="Q343" s="162"/>
      <c r="R343" s="162"/>
      <c r="S343" s="162"/>
      <c r="T343" s="162"/>
      <c r="U343" s="162"/>
      <c r="V343" s="162"/>
      <c r="W343" s="162"/>
      <c r="X343" s="162"/>
      <c r="Y343" s="162"/>
    </row>
    <row r="344" spans="1:25" s="163" customFormat="1" ht="32.25" customHeight="1" x14ac:dyDescent="0.25">
      <c r="A344" s="157"/>
      <c r="B344" s="330" t="s">
        <v>225</v>
      </c>
      <c r="C344" s="330"/>
      <c r="D344" s="330"/>
      <c r="E344" s="330"/>
      <c r="F344" s="330"/>
      <c r="G344" s="330"/>
      <c r="H344" s="330"/>
      <c r="I344" s="330"/>
      <c r="J344" s="162"/>
      <c r="K344" s="162"/>
      <c r="L344" s="162"/>
      <c r="M344" s="162"/>
      <c r="N344" s="162"/>
      <c r="O344" s="162"/>
      <c r="P344" s="162"/>
      <c r="Q344" s="162"/>
      <c r="R344" s="162"/>
      <c r="S344" s="162"/>
      <c r="T344" s="162"/>
      <c r="U344" s="162"/>
      <c r="V344" s="162"/>
      <c r="W344" s="162"/>
      <c r="X344" s="162"/>
      <c r="Y344" s="162"/>
    </row>
    <row r="345" spans="1:25" s="163" customFormat="1" ht="9.75" customHeight="1" x14ac:dyDescent="0.25">
      <c r="A345" s="164"/>
      <c r="B345" s="165"/>
      <c r="C345" s="166"/>
      <c r="D345" s="166"/>
      <c r="E345" s="166"/>
      <c r="F345" s="166"/>
      <c r="G345" s="166"/>
      <c r="H345" s="166"/>
      <c r="I345" s="166"/>
      <c r="J345" s="164"/>
    </row>
    <row r="346" spans="1:25" s="163" customFormat="1" ht="60" customHeight="1" x14ac:dyDescent="0.25">
      <c r="A346" s="167">
        <v>1</v>
      </c>
      <c r="B346" s="340" t="s">
        <v>168</v>
      </c>
      <c r="C346" s="341"/>
      <c r="D346" s="341"/>
      <c r="E346" s="342"/>
      <c r="F346" s="335"/>
      <c r="G346" s="336"/>
      <c r="H346" s="336"/>
      <c r="I346" s="337"/>
      <c r="J346" s="168"/>
      <c r="K346" s="168"/>
      <c r="L346" s="168"/>
      <c r="M346" s="168"/>
      <c r="N346" s="169"/>
      <c r="O346" s="168"/>
      <c r="P346" s="168"/>
      <c r="Q346" s="168"/>
      <c r="R346" s="168"/>
      <c r="S346" s="168"/>
      <c r="T346" s="168"/>
      <c r="U346" s="168"/>
      <c r="V346" s="168"/>
      <c r="W346" s="168"/>
      <c r="X346" s="168"/>
      <c r="Y346" s="168"/>
    </row>
    <row r="347" spans="1:25" s="163" customFormat="1" ht="60" customHeight="1" x14ac:dyDescent="0.25">
      <c r="A347" s="167">
        <v>2</v>
      </c>
      <c r="B347" s="340" t="s">
        <v>169</v>
      </c>
      <c r="C347" s="341"/>
      <c r="D347" s="341"/>
      <c r="E347" s="342"/>
      <c r="F347" s="335"/>
      <c r="G347" s="336"/>
      <c r="H347" s="336"/>
      <c r="I347" s="337"/>
      <c r="J347" s="168"/>
      <c r="K347" s="168"/>
      <c r="L347" s="168"/>
      <c r="M347" s="168"/>
      <c r="N347" s="169"/>
      <c r="O347" s="168"/>
      <c r="P347" s="168"/>
      <c r="Q347" s="168"/>
      <c r="R347" s="168"/>
      <c r="S347" s="168"/>
      <c r="T347" s="168"/>
      <c r="U347" s="168"/>
      <c r="V347" s="168"/>
      <c r="W347" s="168"/>
      <c r="X347" s="168"/>
      <c r="Y347" s="168"/>
    </row>
    <row r="348" spans="1:25" s="163" customFormat="1" ht="59.25" customHeight="1" x14ac:dyDescent="0.25">
      <c r="A348" s="205">
        <v>3</v>
      </c>
      <c r="B348" s="338" t="s">
        <v>193</v>
      </c>
      <c r="C348" s="331"/>
      <c r="D348" s="331"/>
      <c r="E348" s="339"/>
      <c r="F348" s="488"/>
      <c r="G348" s="489"/>
      <c r="H348" s="489"/>
      <c r="I348" s="490"/>
      <c r="J348" s="168"/>
      <c r="K348" s="168"/>
      <c r="L348" s="168"/>
      <c r="M348" s="168"/>
      <c r="N348" s="169"/>
      <c r="O348" s="168"/>
      <c r="P348" s="168"/>
      <c r="Q348" s="168"/>
      <c r="R348" s="168"/>
      <c r="S348" s="168"/>
      <c r="T348" s="168"/>
      <c r="U348" s="168"/>
      <c r="V348" s="168"/>
      <c r="W348" s="168"/>
      <c r="X348" s="168"/>
      <c r="Y348" s="168"/>
    </row>
    <row r="349" spans="1:25" s="163" customFormat="1" ht="72.599999999999994" customHeight="1" x14ac:dyDescent="0.25">
      <c r="A349" s="173">
        <v>4</v>
      </c>
      <c r="B349" s="340" t="s">
        <v>194</v>
      </c>
      <c r="C349" s="341"/>
      <c r="D349" s="341"/>
      <c r="E349" s="342"/>
      <c r="F349" s="332"/>
      <c r="G349" s="333"/>
      <c r="H349" s="333"/>
      <c r="I349" s="334"/>
      <c r="J349" s="162"/>
      <c r="K349" s="162"/>
      <c r="L349" s="162"/>
      <c r="M349" s="162"/>
      <c r="N349" s="174"/>
      <c r="O349" s="162"/>
      <c r="P349" s="162"/>
      <c r="Q349" s="162"/>
      <c r="R349" s="162"/>
      <c r="S349" s="162"/>
      <c r="T349" s="162"/>
      <c r="U349" s="162"/>
      <c r="V349" s="162"/>
      <c r="W349" s="162"/>
      <c r="X349" s="162"/>
      <c r="Y349" s="162"/>
    </row>
    <row r="350" spans="1:25" s="163" customFormat="1" ht="28.5" customHeight="1" x14ac:dyDescent="0.25">
      <c r="A350" s="173" t="s">
        <v>12</v>
      </c>
      <c r="B350" s="331" t="s">
        <v>161</v>
      </c>
      <c r="C350" s="331"/>
      <c r="D350" s="331"/>
      <c r="E350" s="339"/>
      <c r="F350" s="332"/>
      <c r="G350" s="333"/>
      <c r="H350" s="333"/>
      <c r="I350" s="334"/>
      <c r="J350" s="162"/>
      <c r="K350" s="162"/>
      <c r="L350" s="162"/>
      <c r="M350" s="162"/>
      <c r="N350" s="174"/>
      <c r="O350" s="162"/>
      <c r="P350" s="162"/>
      <c r="Q350" s="162"/>
      <c r="R350" s="162"/>
      <c r="S350" s="162"/>
      <c r="T350" s="162"/>
      <c r="U350" s="162"/>
      <c r="V350" s="162"/>
      <c r="W350" s="162"/>
      <c r="X350" s="162"/>
      <c r="Y350" s="162"/>
    </row>
    <row r="351" spans="1:25" s="163" customFormat="1" ht="41.25" customHeight="1" x14ac:dyDescent="0.25">
      <c r="A351" s="173" t="s">
        <v>20</v>
      </c>
      <c r="B351" s="331" t="s">
        <v>170</v>
      </c>
      <c r="C351" s="331"/>
      <c r="D351" s="331"/>
      <c r="E351" s="339"/>
      <c r="F351" s="331"/>
      <c r="G351" s="331"/>
      <c r="H351" s="331"/>
      <c r="I351" s="339"/>
      <c r="J351" s="162"/>
      <c r="K351" s="162"/>
      <c r="L351" s="162"/>
      <c r="M351" s="162"/>
      <c r="N351" s="174"/>
      <c r="O351" s="162"/>
      <c r="P351" s="162"/>
      <c r="Q351" s="162"/>
      <c r="R351" s="162"/>
      <c r="S351" s="162"/>
      <c r="T351" s="162"/>
      <c r="U351" s="162"/>
      <c r="V351" s="162"/>
      <c r="W351" s="162"/>
      <c r="X351" s="162"/>
      <c r="Y351" s="162"/>
    </row>
    <row r="352" spans="1:25" s="163" customFormat="1" ht="73.5" customHeight="1" x14ac:dyDescent="0.25">
      <c r="A352" s="173" t="s">
        <v>43</v>
      </c>
      <c r="B352" s="331" t="s">
        <v>195</v>
      </c>
      <c r="C352" s="331"/>
      <c r="D352" s="331"/>
      <c r="E352" s="339"/>
      <c r="F352" s="332"/>
      <c r="G352" s="333"/>
      <c r="H352" s="333"/>
      <c r="I352" s="334"/>
      <c r="J352" s="162"/>
      <c r="K352" s="162"/>
      <c r="L352" s="162"/>
      <c r="M352" s="162"/>
      <c r="N352" s="174"/>
      <c r="O352" s="162"/>
      <c r="P352" s="162"/>
      <c r="Q352" s="162"/>
      <c r="R352" s="162"/>
      <c r="S352" s="162"/>
      <c r="T352" s="162"/>
      <c r="U352" s="162"/>
      <c r="V352" s="162"/>
      <c r="W352" s="162"/>
      <c r="X352" s="162"/>
      <c r="Y352" s="162"/>
    </row>
    <row r="353" spans="1:25" s="163" customFormat="1" ht="14.25" customHeight="1" x14ac:dyDescent="0.25">
      <c r="A353" s="175"/>
      <c r="B353" s="169"/>
      <c r="C353" s="169"/>
      <c r="D353" s="169"/>
      <c r="E353" s="169"/>
      <c r="F353" s="176"/>
      <c r="G353" s="176"/>
      <c r="H353" s="176"/>
      <c r="I353" s="176"/>
      <c r="J353" s="162"/>
      <c r="K353" s="162"/>
      <c r="L353" s="162"/>
      <c r="M353" s="162"/>
      <c r="N353" s="162"/>
      <c r="O353" s="162"/>
      <c r="P353" s="162"/>
      <c r="Q353" s="162"/>
      <c r="R353" s="162"/>
      <c r="S353" s="162"/>
      <c r="T353" s="162"/>
      <c r="U353" s="162"/>
      <c r="V353" s="162"/>
      <c r="W353" s="162"/>
      <c r="X353" s="162"/>
      <c r="Y353" s="162"/>
    </row>
    <row r="354" spans="1:25" s="163" customFormat="1" ht="33" customHeight="1" x14ac:dyDescent="0.25">
      <c r="A354" s="173" t="s">
        <v>44</v>
      </c>
      <c r="B354" s="331" t="s">
        <v>50</v>
      </c>
      <c r="C354" s="331"/>
      <c r="D354" s="331"/>
      <c r="E354" s="331"/>
      <c r="F354" s="332"/>
      <c r="G354" s="333"/>
      <c r="H354" s="333"/>
      <c r="I354" s="334"/>
      <c r="J354" s="162"/>
      <c r="K354" s="162"/>
      <c r="L354" s="162"/>
      <c r="M354" s="162"/>
      <c r="N354" s="162"/>
      <c r="O354" s="162"/>
      <c r="P354" s="162"/>
      <c r="Q354" s="162"/>
      <c r="R354" s="162"/>
      <c r="S354" s="162"/>
      <c r="T354" s="162"/>
      <c r="U354" s="162"/>
      <c r="V354" s="162"/>
      <c r="W354" s="162"/>
      <c r="X354" s="162"/>
      <c r="Y354" s="162"/>
    </row>
    <row r="355" spans="1:25" s="163" customFormat="1" ht="14.25" customHeight="1" x14ac:dyDescent="0.25">
      <c r="A355" s="175"/>
      <c r="B355" s="176"/>
      <c r="C355" s="176"/>
      <c r="D355" s="176"/>
      <c r="E355" s="176"/>
      <c r="F355" s="176"/>
      <c r="G355" s="176"/>
      <c r="H355" s="176"/>
      <c r="I355" s="176"/>
      <c r="J355" s="162"/>
      <c r="K355" s="162"/>
      <c r="L355" s="162"/>
      <c r="M355" s="162"/>
      <c r="N355" s="162"/>
      <c r="O355" s="162"/>
      <c r="P355" s="162"/>
      <c r="Q355" s="162"/>
      <c r="R355" s="162"/>
      <c r="S355" s="162"/>
      <c r="T355" s="162"/>
      <c r="U355" s="162"/>
      <c r="V355" s="162"/>
      <c r="W355" s="162"/>
      <c r="X355" s="162"/>
      <c r="Y355" s="162"/>
    </row>
    <row r="356" spans="1:25" s="163" customFormat="1" ht="20.25" customHeight="1" x14ac:dyDescent="0.25">
      <c r="A356" s="425" t="s">
        <v>72</v>
      </c>
      <c r="B356" s="423" t="s">
        <v>162</v>
      </c>
      <c r="C356" s="423"/>
      <c r="D356" s="423"/>
      <c r="E356" s="423"/>
      <c r="F356" s="428"/>
      <c r="G356" s="429"/>
      <c r="H356" s="429"/>
      <c r="I356" s="430"/>
      <c r="J356" s="162"/>
      <c r="K356" s="162"/>
      <c r="L356" s="162"/>
      <c r="M356" s="162"/>
      <c r="N356" s="162"/>
      <c r="O356" s="162"/>
      <c r="P356" s="162"/>
      <c r="Q356" s="162"/>
      <c r="R356" s="162"/>
      <c r="S356" s="162"/>
      <c r="T356" s="162"/>
      <c r="U356" s="162"/>
      <c r="V356" s="162"/>
      <c r="W356" s="162"/>
      <c r="X356" s="162"/>
      <c r="Y356" s="162"/>
    </row>
    <row r="357" spans="1:25" s="163" customFormat="1" ht="61.5" customHeight="1" x14ac:dyDescent="0.25">
      <c r="A357" s="426"/>
      <c r="B357" s="427"/>
      <c r="C357" s="427"/>
      <c r="D357" s="427"/>
      <c r="E357" s="427"/>
      <c r="F357" s="431"/>
      <c r="G357" s="432"/>
      <c r="H357" s="432"/>
      <c r="I357" s="433"/>
      <c r="J357" s="162"/>
      <c r="K357" s="162"/>
      <c r="L357" s="162"/>
      <c r="M357" s="162"/>
      <c r="N357" s="162"/>
      <c r="O357" s="162"/>
      <c r="P357" s="162"/>
      <c r="Q357" s="162"/>
      <c r="R357" s="162"/>
      <c r="S357" s="162"/>
      <c r="T357" s="162"/>
      <c r="U357" s="162"/>
      <c r="V357" s="162"/>
      <c r="W357" s="162"/>
      <c r="X357" s="162"/>
      <c r="Y357" s="162"/>
    </row>
    <row r="358" spans="1:25" s="163" customFormat="1" ht="21" customHeight="1" x14ac:dyDescent="0.25">
      <c r="A358" s="177"/>
      <c r="E358" s="178" t="s">
        <v>51</v>
      </c>
      <c r="F358" s="431"/>
      <c r="G358" s="432"/>
      <c r="H358" s="432"/>
      <c r="I358" s="433"/>
      <c r="J358" s="162"/>
      <c r="K358" s="162"/>
      <c r="L358" s="162"/>
      <c r="M358" s="162"/>
      <c r="N358" s="162"/>
      <c r="O358" s="162"/>
      <c r="P358" s="162"/>
      <c r="Q358" s="162"/>
      <c r="R358" s="162"/>
      <c r="S358" s="162"/>
      <c r="T358" s="162"/>
      <c r="U358" s="162"/>
      <c r="V358" s="162"/>
      <c r="W358" s="162"/>
      <c r="X358" s="162"/>
      <c r="Y358" s="162"/>
    </row>
    <row r="359" spans="1:25" s="163" customFormat="1" ht="21" customHeight="1" x14ac:dyDescent="0.25">
      <c r="A359" s="177"/>
      <c r="E359" s="178" t="s">
        <v>52</v>
      </c>
      <c r="F359" s="431"/>
      <c r="G359" s="432"/>
      <c r="H359" s="432"/>
      <c r="I359" s="433"/>
      <c r="J359" s="162"/>
      <c r="K359" s="162"/>
      <c r="L359" s="162"/>
      <c r="M359" s="162"/>
      <c r="N359" s="162"/>
      <c r="O359" s="162"/>
      <c r="P359" s="162"/>
      <c r="Q359" s="162"/>
      <c r="R359" s="162"/>
      <c r="S359" s="162"/>
      <c r="T359" s="162"/>
      <c r="U359" s="162"/>
      <c r="V359" s="162"/>
      <c r="W359" s="162"/>
      <c r="X359" s="162"/>
      <c r="Y359" s="162"/>
    </row>
    <row r="360" spans="1:25" s="163" customFormat="1" ht="18.75" customHeight="1" x14ac:dyDescent="0.25">
      <c r="A360" s="177"/>
      <c r="B360" s="179"/>
      <c r="C360" s="179"/>
      <c r="D360" s="179"/>
      <c r="E360" s="180" t="s">
        <v>53</v>
      </c>
      <c r="F360" s="434"/>
      <c r="G360" s="435"/>
      <c r="H360" s="435"/>
      <c r="I360" s="436"/>
      <c r="J360" s="162"/>
      <c r="K360" s="162"/>
      <c r="L360" s="162"/>
      <c r="M360" s="162"/>
      <c r="N360" s="162"/>
      <c r="O360" s="162"/>
      <c r="P360" s="162"/>
      <c r="Q360" s="162"/>
      <c r="R360" s="162"/>
      <c r="S360" s="162"/>
      <c r="T360" s="162"/>
      <c r="U360" s="162"/>
      <c r="V360" s="162"/>
      <c r="W360" s="162"/>
      <c r="X360" s="162"/>
      <c r="Y360" s="162"/>
    </row>
    <row r="361" spans="1:25" s="163" customFormat="1" ht="16.5" customHeight="1" x14ac:dyDescent="0.25">
      <c r="A361" s="181"/>
      <c r="B361" s="164"/>
      <c r="C361" s="164"/>
      <c r="D361" s="164"/>
      <c r="E361" s="178"/>
      <c r="F361" s="434"/>
      <c r="G361" s="435"/>
      <c r="H361" s="435"/>
      <c r="I361" s="436"/>
      <c r="J361" s="162"/>
      <c r="K361" s="162"/>
      <c r="L361" s="162"/>
      <c r="M361" s="162"/>
      <c r="N361" s="162"/>
      <c r="O361" s="162"/>
      <c r="P361" s="162"/>
      <c r="Q361" s="162"/>
      <c r="R361" s="162"/>
      <c r="S361" s="162"/>
      <c r="T361" s="162"/>
      <c r="U361" s="162"/>
      <c r="V361" s="162"/>
      <c r="W361" s="162"/>
      <c r="X361" s="162"/>
      <c r="Y361" s="162"/>
    </row>
    <row r="362" spans="1:25" s="163" customFormat="1" ht="9" customHeight="1" x14ac:dyDescent="0.25">
      <c r="A362" s="182"/>
      <c r="B362" s="422"/>
      <c r="C362" s="423"/>
      <c r="D362" s="423"/>
      <c r="E362" s="423"/>
      <c r="I362" s="183"/>
      <c r="J362" s="162"/>
      <c r="K362" s="162"/>
      <c r="L362" s="162"/>
      <c r="M362" s="162"/>
      <c r="N362" s="162"/>
      <c r="O362" s="162"/>
      <c r="P362" s="162"/>
      <c r="Q362" s="162"/>
      <c r="R362" s="162"/>
      <c r="S362" s="162"/>
      <c r="T362" s="162"/>
      <c r="U362" s="162"/>
      <c r="V362" s="162"/>
      <c r="W362" s="162"/>
      <c r="X362" s="162"/>
      <c r="Y362" s="162"/>
    </row>
    <row r="363" spans="1:25" s="163" customFormat="1" ht="159.6" customHeight="1" x14ac:dyDescent="0.25">
      <c r="A363" s="182" t="s">
        <v>73</v>
      </c>
      <c r="B363" s="340" t="s">
        <v>196</v>
      </c>
      <c r="C363" s="341"/>
      <c r="D363" s="341"/>
      <c r="E363" s="342"/>
      <c r="F363" s="424"/>
      <c r="G363" s="333"/>
      <c r="H363" s="333"/>
      <c r="I363" s="334"/>
      <c r="J363" s="162"/>
      <c r="K363" s="162"/>
      <c r="L363" s="162"/>
      <c r="M363" s="162"/>
      <c r="N363" s="162"/>
      <c r="O363" s="162"/>
      <c r="P363" s="162"/>
      <c r="Q363" s="162"/>
      <c r="R363" s="162"/>
      <c r="S363" s="162"/>
      <c r="T363" s="162"/>
      <c r="U363" s="162"/>
      <c r="V363" s="162"/>
      <c r="W363" s="162"/>
      <c r="X363" s="162"/>
      <c r="Y363" s="162"/>
    </row>
    <row r="364" spans="1:25" s="163" customFormat="1" ht="10.5" customHeight="1" x14ac:dyDescent="0.25">
      <c r="A364" s="177"/>
      <c r="B364" s="184"/>
      <c r="C364" s="164"/>
      <c r="D364" s="164"/>
      <c r="E364" s="178"/>
      <c r="F364" s="166"/>
      <c r="G364" s="166"/>
      <c r="H364" s="166"/>
      <c r="I364" s="185"/>
      <c r="J364" s="162"/>
      <c r="K364" s="162"/>
      <c r="L364" s="162"/>
      <c r="M364" s="162"/>
      <c r="N364" s="162"/>
      <c r="O364" s="162"/>
      <c r="P364" s="162"/>
      <c r="Q364" s="162"/>
      <c r="R364" s="162"/>
      <c r="S364" s="162"/>
      <c r="T364" s="162"/>
      <c r="U364" s="162"/>
      <c r="V364" s="162"/>
      <c r="W364" s="162"/>
      <c r="X364" s="162"/>
      <c r="Y364" s="162"/>
    </row>
    <row r="365" spans="1:25" s="163" customFormat="1" ht="18.75" customHeight="1" x14ac:dyDescent="0.25">
      <c r="A365" s="177"/>
      <c r="B365" s="441" t="s">
        <v>55</v>
      </c>
      <c r="C365" s="427"/>
      <c r="D365" s="427"/>
      <c r="E365" s="427"/>
      <c r="F365" s="424"/>
      <c r="G365" s="333"/>
      <c r="H365" s="333"/>
      <c r="I365" s="334"/>
      <c r="J365" s="162"/>
      <c r="K365" s="162"/>
      <c r="L365" s="162"/>
      <c r="M365" s="162"/>
      <c r="N365" s="162"/>
      <c r="O365" s="162"/>
      <c r="P365" s="162"/>
      <c r="Q365" s="162"/>
      <c r="R365" s="162"/>
      <c r="S365" s="162"/>
      <c r="T365" s="162"/>
      <c r="U365" s="162"/>
      <c r="V365" s="162"/>
      <c r="W365" s="162"/>
      <c r="X365" s="162"/>
      <c r="Y365" s="162"/>
    </row>
    <row r="366" spans="1:25" s="163" customFormat="1" ht="10.5" customHeight="1" x14ac:dyDescent="0.25">
      <c r="A366" s="177"/>
      <c r="B366" s="184"/>
      <c r="C366" s="164"/>
      <c r="D366" s="164"/>
      <c r="E366" s="178"/>
      <c r="F366" s="166"/>
      <c r="G366" s="166"/>
      <c r="H366" s="166"/>
      <c r="I366" s="185"/>
      <c r="J366" s="162"/>
      <c r="K366" s="162"/>
      <c r="L366" s="162"/>
      <c r="M366" s="162"/>
      <c r="N366" s="162"/>
      <c r="O366" s="162"/>
      <c r="P366" s="162"/>
      <c r="Q366" s="162"/>
      <c r="R366" s="162"/>
      <c r="S366" s="162"/>
      <c r="T366" s="162"/>
      <c r="U366" s="162"/>
      <c r="V366" s="162"/>
      <c r="W366" s="162"/>
      <c r="X366" s="162"/>
      <c r="Y366" s="162"/>
    </row>
    <row r="367" spans="1:25" s="163" customFormat="1" ht="63" customHeight="1" x14ac:dyDescent="0.25">
      <c r="A367" s="177"/>
      <c r="B367" s="442" t="s">
        <v>197</v>
      </c>
      <c r="C367" s="443"/>
      <c r="D367" s="443"/>
      <c r="E367" s="444"/>
      <c r="F367" s="424"/>
      <c r="G367" s="333"/>
      <c r="H367" s="333"/>
      <c r="I367" s="334"/>
      <c r="J367" s="162"/>
      <c r="K367" s="162"/>
      <c r="L367" s="162"/>
      <c r="M367" s="162"/>
      <c r="N367" s="162"/>
      <c r="O367" s="162"/>
      <c r="P367" s="162"/>
      <c r="Q367" s="162"/>
      <c r="R367" s="162"/>
      <c r="S367" s="162"/>
      <c r="T367" s="162"/>
      <c r="U367" s="162"/>
      <c r="V367" s="162"/>
      <c r="W367" s="162"/>
      <c r="X367" s="162"/>
      <c r="Y367" s="162"/>
    </row>
    <row r="368" spans="1:25" s="163" customFormat="1" ht="11.25" customHeight="1" x14ac:dyDescent="0.25">
      <c r="A368" s="177"/>
      <c r="B368" s="184"/>
      <c r="C368" s="164"/>
      <c r="D368" s="164"/>
      <c r="E368" s="178"/>
      <c r="F368" s="166"/>
      <c r="G368" s="166"/>
      <c r="H368" s="166"/>
      <c r="I368" s="185"/>
      <c r="J368" s="162"/>
      <c r="K368" s="162"/>
      <c r="L368" s="162"/>
      <c r="M368" s="162"/>
      <c r="N368" s="162"/>
      <c r="O368" s="162"/>
      <c r="P368" s="162"/>
      <c r="Q368" s="162"/>
      <c r="R368" s="162"/>
      <c r="S368" s="162"/>
      <c r="T368" s="162"/>
      <c r="U368" s="162"/>
      <c r="V368" s="162"/>
      <c r="W368" s="162"/>
      <c r="X368" s="162"/>
      <c r="Y368" s="162"/>
    </row>
    <row r="369" spans="1:25" s="163" customFormat="1" ht="63.75" customHeight="1" x14ac:dyDescent="0.25">
      <c r="A369" s="177"/>
      <c r="B369" s="442" t="s">
        <v>163</v>
      </c>
      <c r="C369" s="443"/>
      <c r="D369" s="443"/>
      <c r="E369" s="444"/>
      <c r="F369" s="186"/>
      <c r="G369" s="187"/>
      <c r="H369" s="187"/>
      <c r="I369" s="188"/>
      <c r="J369" s="162"/>
      <c r="K369" s="162"/>
      <c r="L369" s="162"/>
      <c r="M369" s="162"/>
      <c r="N369" s="162"/>
      <c r="O369" s="162"/>
      <c r="P369" s="162"/>
      <c r="Q369" s="162"/>
      <c r="R369" s="162"/>
      <c r="S369" s="162"/>
      <c r="T369" s="162"/>
      <c r="U369" s="162"/>
      <c r="V369" s="162"/>
      <c r="W369" s="162"/>
      <c r="X369" s="162"/>
      <c r="Y369" s="162"/>
    </row>
    <row r="370" spans="1:25" s="163" customFormat="1" x14ac:dyDescent="0.25">
      <c r="A370" s="177"/>
      <c r="B370" s="445"/>
      <c r="C370" s="446"/>
      <c r="D370" s="446"/>
      <c r="E370" s="446"/>
      <c r="F370" s="161"/>
      <c r="G370" s="161"/>
      <c r="H370" s="161"/>
      <c r="I370" s="161"/>
      <c r="J370" s="162"/>
      <c r="K370" s="162"/>
      <c r="L370" s="162"/>
      <c r="M370" s="162"/>
      <c r="N370" s="162"/>
      <c r="O370" s="162"/>
      <c r="P370" s="162"/>
      <c r="Q370" s="162"/>
      <c r="R370" s="162"/>
      <c r="S370" s="162"/>
      <c r="T370" s="162"/>
      <c r="U370" s="162"/>
      <c r="V370" s="162"/>
      <c r="W370" s="162"/>
      <c r="X370" s="162"/>
      <c r="Y370" s="162"/>
    </row>
    <row r="371" spans="1:25" s="163" customFormat="1" ht="50.25" customHeight="1" x14ac:dyDescent="0.25">
      <c r="A371" s="181"/>
      <c r="B371" s="338" t="s">
        <v>63</v>
      </c>
      <c r="C371" s="331"/>
      <c r="D371" s="331"/>
      <c r="E371" s="331"/>
      <c r="F371" s="439"/>
      <c r="G371" s="440"/>
      <c r="H371" s="439"/>
      <c r="I371" s="440"/>
      <c r="J371" s="162"/>
      <c r="K371" s="162"/>
      <c r="L371" s="162"/>
      <c r="M371" s="162"/>
      <c r="N371" s="162"/>
      <c r="O371" s="162"/>
      <c r="P371" s="162"/>
      <c r="Q371" s="162"/>
      <c r="R371" s="162"/>
      <c r="S371" s="162"/>
      <c r="T371" s="162"/>
      <c r="U371" s="162"/>
      <c r="V371" s="162"/>
      <c r="W371" s="162"/>
      <c r="X371" s="162"/>
      <c r="Y371" s="162"/>
    </row>
    <row r="372" spans="1:25" s="163" customFormat="1" ht="24" hidden="1" customHeight="1" x14ac:dyDescent="0.25">
      <c r="A372" s="177"/>
      <c r="B372" s="437" t="s">
        <v>70</v>
      </c>
      <c r="C372" s="438"/>
      <c r="D372" s="159"/>
      <c r="E372" s="159"/>
      <c r="F372" s="160"/>
      <c r="G372" s="161"/>
      <c r="H372" s="161"/>
      <c r="I372" s="161"/>
      <c r="J372" s="162"/>
      <c r="K372" s="162"/>
      <c r="L372" s="162"/>
      <c r="M372" s="162"/>
      <c r="N372" s="162"/>
      <c r="O372" s="162"/>
      <c r="P372" s="162"/>
      <c r="Q372" s="162"/>
      <c r="R372" s="162"/>
      <c r="S372" s="162"/>
      <c r="T372" s="162"/>
      <c r="U372" s="162"/>
      <c r="V372" s="162"/>
      <c r="W372" s="162"/>
      <c r="X372" s="162"/>
      <c r="Y372" s="162"/>
    </row>
    <row r="373" spans="1:25" s="163" customFormat="1" ht="33.75" hidden="1" customHeight="1" x14ac:dyDescent="0.25">
      <c r="A373" s="177"/>
      <c r="B373" s="330" t="s">
        <v>164</v>
      </c>
      <c r="C373" s="330"/>
      <c r="D373" s="330"/>
      <c r="E373" s="330"/>
      <c r="F373" s="330"/>
      <c r="G373" s="330"/>
      <c r="H373" s="330"/>
      <c r="I373" s="330"/>
      <c r="J373" s="162"/>
      <c r="K373" s="162"/>
      <c r="L373" s="162"/>
      <c r="M373" s="162"/>
      <c r="N373" s="162"/>
      <c r="O373" s="162"/>
      <c r="P373" s="162"/>
      <c r="Q373" s="162"/>
      <c r="R373" s="162"/>
      <c r="S373" s="162"/>
      <c r="T373" s="162"/>
      <c r="U373" s="162"/>
      <c r="V373" s="162"/>
      <c r="W373" s="162"/>
      <c r="X373" s="162"/>
      <c r="Y373" s="162"/>
    </row>
    <row r="374" spans="1:25" s="163" customFormat="1" ht="15.75" hidden="1" customHeight="1" x14ac:dyDescent="0.25">
      <c r="A374" s="177"/>
      <c r="B374" s="189"/>
      <c r="C374" s="189"/>
      <c r="D374" s="189"/>
      <c r="E374" s="189"/>
      <c r="F374" s="189"/>
      <c r="G374" s="189"/>
      <c r="H374" s="189"/>
      <c r="I374" s="189"/>
      <c r="J374" s="162"/>
      <c r="K374" s="162"/>
      <c r="L374" s="162"/>
      <c r="M374" s="162"/>
      <c r="N374" s="162"/>
      <c r="O374" s="162"/>
      <c r="P374" s="162"/>
      <c r="Q374" s="162"/>
      <c r="R374" s="162"/>
      <c r="S374" s="162"/>
      <c r="T374" s="162"/>
      <c r="U374" s="162"/>
      <c r="V374" s="162"/>
      <c r="W374" s="162"/>
      <c r="X374" s="162"/>
      <c r="Y374" s="162"/>
    </row>
    <row r="375" spans="1:25" s="163" customFormat="1" ht="38.25" hidden="1" customHeight="1" x14ac:dyDescent="0.25">
      <c r="A375" s="167"/>
      <c r="B375" s="447" t="s">
        <v>75</v>
      </c>
      <c r="C375" s="447"/>
      <c r="D375" s="447"/>
      <c r="E375" s="448"/>
      <c r="F375" s="449"/>
      <c r="G375" s="450"/>
      <c r="H375" s="451"/>
      <c r="I375" s="450"/>
      <c r="J375" s="168"/>
      <c r="K375" s="168"/>
      <c r="L375" s="168"/>
      <c r="M375" s="168"/>
      <c r="N375" s="190" t="e">
        <f>'[3]Name of Bidder'!C337</f>
        <v>#REF!</v>
      </c>
      <c r="O375" s="168"/>
      <c r="P375" s="168"/>
      <c r="Q375" s="168"/>
      <c r="R375" s="168"/>
      <c r="S375" s="168"/>
      <c r="T375" s="168"/>
      <c r="U375" s="168"/>
      <c r="V375" s="168"/>
      <c r="W375" s="168"/>
      <c r="X375" s="168"/>
      <c r="Y375" s="168"/>
    </row>
    <row r="376" spans="1:25" s="163" customFormat="1" ht="56.25" hidden="1" customHeight="1" x14ac:dyDescent="0.25">
      <c r="A376" s="182"/>
      <c r="B376" s="447" t="s">
        <v>180</v>
      </c>
      <c r="C376" s="447"/>
      <c r="D376" s="447"/>
      <c r="E376" s="448"/>
      <c r="F376" s="449"/>
      <c r="G376" s="450"/>
      <c r="H376" s="451"/>
      <c r="I376" s="450"/>
      <c r="J376" s="168"/>
      <c r="K376" s="168"/>
      <c r="L376" s="168"/>
      <c r="M376" s="168"/>
      <c r="N376" s="191" t="e">
        <f>'[3]Name of Bidder'!C342</f>
        <v>#REF!</v>
      </c>
      <c r="O376" s="168"/>
      <c r="P376" s="168"/>
      <c r="Q376" s="168"/>
      <c r="R376" s="168"/>
      <c r="S376" s="168"/>
      <c r="T376" s="168"/>
      <c r="U376" s="168"/>
      <c r="V376" s="168"/>
      <c r="W376" s="168"/>
      <c r="X376" s="168"/>
      <c r="Y376" s="168"/>
    </row>
    <row r="377" spans="1:25" s="163" customFormat="1" ht="44.25" hidden="1" customHeight="1" x14ac:dyDescent="0.25">
      <c r="A377" s="173">
        <v>1</v>
      </c>
      <c r="B377" s="331" t="s">
        <v>49</v>
      </c>
      <c r="C377" s="331"/>
      <c r="D377" s="331"/>
      <c r="E377" s="339"/>
      <c r="F377" s="452"/>
      <c r="G377" s="453"/>
      <c r="H377" s="454"/>
      <c r="I377" s="453"/>
      <c r="J377" s="162"/>
      <c r="K377" s="162"/>
      <c r="L377" s="162"/>
      <c r="M377" s="162"/>
      <c r="N377" s="191" t="e">
        <f>'[3]Name of Bidder'!C347</f>
        <v>#REF!</v>
      </c>
      <c r="O377" s="162"/>
      <c r="P377" s="162"/>
      <c r="Q377" s="162"/>
      <c r="R377" s="162"/>
      <c r="S377" s="162"/>
      <c r="T377" s="162"/>
      <c r="U377" s="162"/>
      <c r="V377" s="162"/>
      <c r="W377" s="162"/>
      <c r="X377" s="162"/>
      <c r="Y377" s="162"/>
    </row>
    <row r="378" spans="1:25" s="163" customFormat="1" ht="14.25" hidden="1" customHeight="1" x14ac:dyDescent="0.25">
      <c r="A378" s="175"/>
      <c r="B378" s="169"/>
      <c r="C378" s="169"/>
      <c r="D378" s="169"/>
      <c r="E378" s="169"/>
      <c r="F378" s="176"/>
      <c r="G378" s="176"/>
      <c r="H378" s="176"/>
      <c r="I378" s="176"/>
      <c r="J378" s="162"/>
      <c r="K378" s="162"/>
      <c r="L378" s="162"/>
      <c r="M378" s="162"/>
      <c r="N378" s="162"/>
      <c r="O378" s="162"/>
      <c r="P378" s="162"/>
      <c r="Q378" s="162"/>
      <c r="R378" s="162"/>
      <c r="S378" s="162"/>
      <c r="T378" s="162"/>
      <c r="U378" s="162"/>
      <c r="V378" s="162"/>
      <c r="W378" s="162"/>
      <c r="X378" s="162"/>
      <c r="Y378" s="162"/>
    </row>
    <row r="379" spans="1:25" s="163" customFormat="1" ht="36.75" hidden="1" customHeight="1" x14ac:dyDescent="0.25">
      <c r="A379" s="173">
        <v>2</v>
      </c>
      <c r="B379" s="331" t="s">
        <v>50</v>
      </c>
      <c r="C379" s="331"/>
      <c r="D379" s="331"/>
      <c r="E379" s="339"/>
      <c r="F379" s="452"/>
      <c r="G379" s="453"/>
      <c r="H379" s="454"/>
      <c r="I379" s="453"/>
      <c r="J379" s="162"/>
      <c r="K379" s="162"/>
      <c r="L379" s="162"/>
      <c r="M379" s="162"/>
      <c r="N379" s="162"/>
      <c r="O379" s="162"/>
      <c r="P379" s="162"/>
      <c r="Q379" s="162"/>
      <c r="R379" s="162"/>
      <c r="S379" s="162"/>
      <c r="T379" s="162"/>
      <c r="U379" s="162"/>
      <c r="V379" s="162"/>
      <c r="W379" s="162"/>
      <c r="X379" s="162"/>
      <c r="Y379" s="162"/>
    </row>
    <row r="380" spans="1:25" s="163" customFormat="1" ht="14.25" hidden="1" customHeight="1" x14ac:dyDescent="0.25">
      <c r="A380" s="175"/>
      <c r="B380" s="176"/>
      <c r="C380" s="176"/>
      <c r="D380" s="176"/>
      <c r="E380" s="176"/>
      <c r="F380" s="176"/>
      <c r="G380" s="176"/>
      <c r="H380" s="176"/>
      <c r="I380" s="176"/>
      <c r="J380" s="162"/>
      <c r="K380" s="162"/>
      <c r="L380" s="162"/>
      <c r="M380" s="162"/>
      <c r="N380" s="162"/>
      <c r="O380" s="162"/>
      <c r="P380" s="162"/>
      <c r="Q380" s="162"/>
      <c r="R380" s="162"/>
      <c r="S380" s="162"/>
      <c r="T380" s="162"/>
      <c r="U380" s="162"/>
      <c r="V380" s="162"/>
      <c r="W380" s="162"/>
      <c r="X380" s="162"/>
      <c r="Y380" s="162"/>
    </row>
    <row r="381" spans="1:25" s="163" customFormat="1" ht="23.25" hidden="1" customHeight="1" x14ac:dyDescent="0.25">
      <c r="A381" s="425">
        <v>3</v>
      </c>
      <c r="B381" s="455" t="e">
        <f>IF([3]Cover!D331 = "Sole Bidder", "Name and Address of the Employer/Utility for whom the Contract was executed by the firm ", " Name and Address of the Employer/Utility for whom the Contract was executed by the firm/Partner of a JV")</f>
        <v>#REF!</v>
      </c>
      <c r="C381" s="456"/>
      <c r="D381" s="456"/>
      <c r="E381" s="457"/>
      <c r="F381" s="428"/>
      <c r="G381" s="430"/>
      <c r="H381" s="459"/>
      <c r="I381" s="430"/>
      <c r="J381" s="162"/>
      <c r="K381" s="162"/>
      <c r="L381" s="162"/>
      <c r="M381" s="162"/>
      <c r="N381" s="162"/>
      <c r="O381" s="162"/>
      <c r="P381" s="162"/>
      <c r="Q381" s="162"/>
      <c r="R381" s="162"/>
      <c r="S381" s="162"/>
      <c r="T381" s="162"/>
      <c r="U381" s="162"/>
      <c r="V381" s="162"/>
      <c r="W381" s="162"/>
      <c r="X381" s="162"/>
      <c r="Y381" s="162"/>
    </row>
    <row r="382" spans="1:25" s="163" customFormat="1" ht="21" hidden="1" customHeight="1" x14ac:dyDescent="0.25">
      <c r="A382" s="426"/>
      <c r="B382" s="442"/>
      <c r="C382" s="443"/>
      <c r="D382" s="443"/>
      <c r="E382" s="458"/>
      <c r="F382" s="431"/>
      <c r="G382" s="433"/>
      <c r="H382" s="460"/>
      <c r="I382" s="433"/>
      <c r="J382" s="162"/>
      <c r="K382" s="162"/>
      <c r="L382" s="162"/>
      <c r="M382" s="162"/>
      <c r="N382" s="162"/>
      <c r="O382" s="162"/>
      <c r="P382" s="162"/>
      <c r="Q382" s="162"/>
      <c r="R382" s="162"/>
      <c r="S382" s="162"/>
      <c r="T382" s="162"/>
      <c r="U382" s="162"/>
      <c r="V382" s="162"/>
      <c r="W382" s="162"/>
      <c r="X382" s="162"/>
      <c r="Y382" s="162"/>
    </row>
    <row r="383" spans="1:25" s="163" customFormat="1" ht="20.25" hidden="1" customHeight="1" x14ac:dyDescent="0.25">
      <c r="A383" s="426"/>
      <c r="B383" s="442"/>
      <c r="C383" s="443"/>
      <c r="D383" s="443"/>
      <c r="E383" s="458"/>
      <c r="F383" s="431"/>
      <c r="G383" s="433"/>
      <c r="H383" s="460"/>
      <c r="I383" s="433"/>
      <c r="J383" s="162"/>
      <c r="K383" s="162"/>
      <c r="L383" s="162"/>
      <c r="M383" s="162"/>
      <c r="N383" s="162"/>
      <c r="O383" s="162"/>
      <c r="P383" s="162"/>
      <c r="Q383" s="162"/>
      <c r="R383" s="162"/>
      <c r="S383" s="162"/>
      <c r="T383" s="162"/>
      <c r="U383" s="162"/>
      <c r="V383" s="162"/>
      <c r="W383" s="162"/>
      <c r="X383" s="162"/>
      <c r="Y383" s="162"/>
    </row>
    <row r="384" spans="1:25" s="163" customFormat="1" ht="21" hidden="1" customHeight="1" x14ac:dyDescent="0.25">
      <c r="A384" s="426"/>
      <c r="B384" s="442"/>
      <c r="C384" s="443"/>
      <c r="D384" s="443"/>
      <c r="E384" s="458"/>
      <c r="H384" s="460"/>
      <c r="I384" s="433"/>
      <c r="J384" s="162"/>
      <c r="K384" s="162"/>
      <c r="L384" s="162"/>
      <c r="M384" s="162"/>
      <c r="N384" s="162"/>
      <c r="O384" s="162"/>
      <c r="P384" s="162"/>
      <c r="Q384" s="162"/>
      <c r="R384" s="162"/>
      <c r="S384" s="162"/>
      <c r="T384" s="162"/>
      <c r="U384" s="162"/>
      <c r="V384" s="162"/>
      <c r="W384" s="162"/>
      <c r="X384" s="162"/>
      <c r="Y384" s="162"/>
    </row>
    <row r="385" spans="1:25" s="163" customFormat="1" ht="24.95" hidden="1" customHeight="1" x14ac:dyDescent="0.25">
      <c r="A385" s="177"/>
      <c r="E385" s="178" t="s">
        <v>51</v>
      </c>
      <c r="F385" s="461"/>
      <c r="G385" s="462"/>
      <c r="H385" s="463"/>
      <c r="I385" s="462"/>
      <c r="J385" s="162"/>
      <c r="K385" s="162"/>
      <c r="L385" s="162"/>
      <c r="M385" s="162"/>
      <c r="N385" s="162"/>
      <c r="O385" s="162"/>
      <c r="P385" s="162"/>
      <c r="Q385" s="431"/>
      <c r="R385" s="433"/>
      <c r="S385" s="162"/>
      <c r="T385" s="162"/>
      <c r="U385" s="162"/>
      <c r="V385" s="162"/>
      <c r="W385" s="162"/>
      <c r="X385" s="162"/>
      <c r="Y385" s="162"/>
    </row>
    <row r="386" spans="1:25" s="163" customFormat="1" ht="24.95" hidden="1" customHeight="1" x14ac:dyDescent="0.25">
      <c r="A386" s="177"/>
      <c r="E386" s="178" t="s">
        <v>52</v>
      </c>
      <c r="F386" s="461"/>
      <c r="G386" s="462"/>
      <c r="H386" s="463"/>
      <c r="I386" s="462"/>
      <c r="J386" s="162"/>
      <c r="K386" s="162"/>
      <c r="L386" s="162"/>
      <c r="M386" s="162"/>
      <c r="N386" s="162"/>
      <c r="O386" s="162"/>
      <c r="P386" s="162"/>
      <c r="Q386" s="162"/>
      <c r="R386" s="162"/>
      <c r="S386" s="162"/>
      <c r="T386" s="162"/>
      <c r="U386" s="162"/>
      <c r="V386" s="162"/>
      <c r="W386" s="162"/>
      <c r="X386" s="162"/>
      <c r="Y386" s="162"/>
    </row>
    <row r="387" spans="1:25" s="163" customFormat="1" ht="24.95" hidden="1" customHeight="1" x14ac:dyDescent="0.25">
      <c r="A387" s="177"/>
      <c r="B387" s="179"/>
      <c r="C387" s="179"/>
      <c r="D387" s="179"/>
      <c r="E387" s="180" t="s">
        <v>53</v>
      </c>
      <c r="F387" s="464"/>
      <c r="G387" s="465"/>
      <c r="H387" s="466"/>
      <c r="I387" s="465"/>
      <c r="J387" s="162"/>
      <c r="K387" s="162"/>
      <c r="L387" s="162"/>
      <c r="M387" s="162"/>
      <c r="N387" s="162"/>
      <c r="O387" s="162"/>
      <c r="P387" s="162"/>
      <c r="Q387" s="162"/>
      <c r="R387" s="162"/>
      <c r="S387" s="162"/>
      <c r="T387" s="162"/>
      <c r="U387" s="162"/>
      <c r="V387" s="162"/>
      <c r="W387" s="162"/>
      <c r="X387" s="162"/>
      <c r="Y387" s="162"/>
    </row>
    <row r="388" spans="1:25" s="163" customFormat="1" ht="20.25" hidden="1" customHeight="1" x14ac:dyDescent="0.25">
      <c r="A388" s="177"/>
      <c r="B388" s="164"/>
      <c r="C388" s="164"/>
      <c r="D388" s="164"/>
      <c r="E388" s="178"/>
      <c r="F388" s="166"/>
      <c r="G388" s="166"/>
      <c r="H388" s="166"/>
      <c r="I388" s="166"/>
      <c r="J388" s="162"/>
      <c r="K388" s="162"/>
      <c r="L388" s="162"/>
      <c r="M388" s="162"/>
      <c r="N388" s="162"/>
      <c r="O388" s="162"/>
      <c r="P388" s="162"/>
      <c r="Q388" s="162"/>
      <c r="R388" s="162"/>
      <c r="S388" s="162"/>
      <c r="T388" s="162"/>
      <c r="U388" s="162"/>
      <c r="V388" s="162"/>
      <c r="W388" s="162"/>
      <c r="X388" s="162"/>
      <c r="Y388" s="162"/>
    </row>
    <row r="389" spans="1:25" s="163" customFormat="1" ht="45.75" hidden="1" customHeight="1" x14ac:dyDescent="0.25">
      <c r="A389" s="192" t="s">
        <v>54</v>
      </c>
      <c r="B389" s="441" t="s">
        <v>165</v>
      </c>
      <c r="C389" s="427"/>
      <c r="D389" s="427"/>
      <c r="E389" s="427"/>
      <c r="I389" s="183"/>
      <c r="J389" s="162"/>
      <c r="K389" s="162"/>
      <c r="L389" s="162"/>
      <c r="M389" s="162"/>
      <c r="N389" s="162"/>
      <c r="O389" s="162"/>
      <c r="P389" s="162"/>
      <c r="Q389" s="162"/>
      <c r="R389" s="162"/>
      <c r="S389" s="162"/>
      <c r="T389" s="162"/>
      <c r="U389" s="162"/>
      <c r="V389" s="162"/>
      <c r="W389" s="162"/>
      <c r="X389" s="162"/>
      <c r="Y389" s="162"/>
    </row>
    <row r="390" spans="1:25" s="163" customFormat="1" ht="64.5" hidden="1" customHeight="1" x14ac:dyDescent="0.25">
      <c r="A390" s="182"/>
      <c r="B390" s="467" t="s">
        <v>181</v>
      </c>
      <c r="C390" s="468"/>
      <c r="D390" s="468"/>
      <c r="E390" s="469"/>
      <c r="F390" s="439"/>
      <c r="G390" s="440"/>
      <c r="H390" s="439"/>
      <c r="I390" s="440"/>
      <c r="J390" s="162"/>
      <c r="K390" s="162"/>
      <c r="L390" s="162"/>
      <c r="M390" s="162"/>
      <c r="N390" s="162"/>
      <c r="O390" s="162"/>
      <c r="P390" s="162"/>
      <c r="Q390" s="162"/>
      <c r="S390" s="162"/>
      <c r="T390" s="162"/>
      <c r="U390" s="162"/>
      <c r="V390" s="162"/>
      <c r="W390" s="162"/>
      <c r="X390" s="162"/>
      <c r="Y390" s="162"/>
    </row>
    <row r="391" spans="1:25" s="163" customFormat="1" ht="13.5" hidden="1" customHeight="1" x14ac:dyDescent="0.25">
      <c r="A391" s="182"/>
      <c r="B391" s="164"/>
      <c r="C391" s="164"/>
      <c r="D391" s="164"/>
      <c r="E391" s="178"/>
      <c r="F391" s="166"/>
      <c r="G391" s="166"/>
      <c r="H391" s="166"/>
      <c r="I391" s="185"/>
      <c r="J391" s="162"/>
      <c r="K391" s="162"/>
      <c r="L391" s="162"/>
      <c r="M391" s="162"/>
      <c r="N391" s="162"/>
      <c r="O391" s="162"/>
      <c r="P391" s="162"/>
      <c r="Q391" s="162"/>
      <c r="R391" s="162"/>
      <c r="S391" s="162"/>
      <c r="T391" s="162"/>
      <c r="U391" s="162"/>
      <c r="V391" s="162"/>
      <c r="W391" s="162"/>
      <c r="X391" s="162"/>
      <c r="Y391" s="162"/>
    </row>
    <row r="392" spans="1:25" s="163" customFormat="1" ht="10.5" hidden="1" customHeight="1" x14ac:dyDescent="0.25">
      <c r="A392" s="177"/>
      <c r="B392" s="164"/>
      <c r="C392" s="164"/>
      <c r="D392" s="164"/>
      <c r="E392" s="178"/>
      <c r="F392" s="166"/>
      <c r="G392" s="166"/>
      <c r="H392" s="166"/>
      <c r="I392" s="185"/>
      <c r="J392" s="162"/>
      <c r="K392" s="162"/>
      <c r="L392" s="162"/>
      <c r="M392" s="162"/>
      <c r="N392" s="162"/>
      <c r="O392" s="162"/>
      <c r="P392" s="162"/>
      <c r="Q392" s="162"/>
      <c r="R392" s="162"/>
      <c r="S392" s="162"/>
      <c r="T392" s="162"/>
      <c r="U392" s="162"/>
      <c r="V392" s="162"/>
      <c r="W392" s="162"/>
      <c r="X392" s="162"/>
      <c r="Y392" s="162"/>
    </row>
    <row r="393" spans="1:25" s="163" customFormat="1" ht="24.95" hidden="1" customHeight="1" x14ac:dyDescent="0.25">
      <c r="A393" s="177"/>
      <c r="B393" s="427" t="s">
        <v>55</v>
      </c>
      <c r="C393" s="427"/>
      <c r="D393" s="427"/>
      <c r="E393" s="470"/>
      <c r="F393" s="439"/>
      <c r="G393" s="440"/>
      <c r="H393" s="439"/>
      <c r="I393" s="440"/>
      <c r="J393" s="162"/>
      <c r="K393" s="162"/>
      <c r="L393" s="162"/>
      <c r="M393" s="162"/>
      <c r="N393" s="162"/>
      <c r="O393" s="162"/>
      <c r="P393" s="162"/>
      <c r="Q393" s="162"/>
      <c r="R393" s="162"/>
      <c r="S393" s="162"/>
      <c r="T393" s="162"/>
      <c r="U393" s="162"/>
      <c r="V393" s="162"/>
      <c r="W393" s="162"/>
      <c r="X393" s="162"/>
      <c r="Y393" s="162"/>
    </row>
    <row r="394" spans="1:25" s="163" customFormat="1" ht="11.25" hidden="1" customHeight="1" x14ac:dyDescent="0.25">
      <c r="A394" s="177"/>
      <c r="B394" s="164"/>
      <c r="C394" s="164"/>
      <c r="D394" s="164"/>
      <c r="E394" s="178"/>
      <c r="F394" s="166"/>
      <c r="G394" s="166"/>
      <c r="H394" s="166"/>
      <c r="I394" s="185"/>
      <c r="J394" s="162"/>
      <c r="K394" s="162"/>
      <c r="L394" s="162"/>
      <c r="M394" s="162"/>
      <c r="N394" s="162"/>
      <c r="O394" s="162"/>
      <c r="P394" s="162"/>
      <c r="Q394" s="162"/>
      <c r="R394" s="162"/>
      <c r="S394" s="162"/>
      <c r="T394" s="162"/>
      <c r="U394" s="162"/>
      <c r="V394" s="162"/>
      <c r="W394" s="162"/>
      <c r="X394" s="162"/>
      <c r="Y394" s="162"/>
    </row>
    <row r="395" spans="1:25" s="163" customFormat="1" ht="74.25" hidden="1" customHeight="1" x14ac:dyDescent="0.25">
      <c r="A395" s="192" t="s">
        <v>56</v>
      </c>
      <c r="B395" s="442" t="s">
        <v>166</v>
      </c>
      <c r="C395" s="443"/>
      <c r="D395" s="443"/>
      <c r="E395" s="444"/>
      <c r="F395" s="439"/>
      <c r="G395" s="440"/>
      <c r="H395" s="439"/>
      <c r="I395" s="440"/>
      <c r="J395" s="162"/>
      <c r="K395" s="162"/>
      <c r="L395" s="162"/>
      <c r="M395" s="162"/>
      <c r="N395" s="162"/>
      <c r="O395" s="162"/>
      <c r="P395" s="162"/>
      <c r="Q395" s="162"/>
      <c r="R395" s="162"/>
      <c r="S395" s="162"/>
      <c r="T395" s="162"/>
      <c r="U395" s="162"/>
      <c r="V395" s="162"/>
      <c r="W395" s="162"/>
      <c r="X395" s="162"/>
      <c r="Y395" s="162"/>
    </row>
    <row r="396" spans="1:25" s="163" customFormat="1" ht="11.25" hidden="1" customHeight="1" x14ac:dyDescent="0.25">
      <c r="A396" s="177"/>
      <c r="B396" s="164"/>
      <c r="C396" s="164"/>
      <c r="D396" s="164"/>
      <c r="E396" s="178"/>
      <c r="F396" s="166"/>
      <c r="G396" s="166"/>
      <c r="H396" s="166"/>
      <c r="I396" s="185"/>
      <c r="J396" s="162"/>
      <c r="K396" s="162"/>
      <c r="L396" s="162"/>
      <c r="M396" s="162"/>
      <c r="N396" s="162"/>
      <c r="O396" s="162"/>
      <c r="P396" s="162"/>
      <c r="Q396" s="162"/>
      <c r="R396" s="162"/>
      <c r="T396" s="162"/>
      <c r="U396" s="162"/>
      <c r="V396" s="162"/>
      <c r="W396" s="162"/>
      <c r="X396" s="162"/>
      <c r="Y396" s="162"/>
    </row>
    <row r="397" spans="1:25" s="163" customFormat="1" ht="36" hidden="1" customHeight="1" x14ac:dyDescent="0.25">
      <c r="A397" s="177"/>
      <c r="B397" s="471" t="s">
        <v>76</v>
      </c>
      <c r="C397" s="471"/>
      <c r="D397" s="471"/>
      <c r="E397" s="472"/>
      <c r="F397" s="193"/>
      <c r="G397" s="194"/>
      <c r="H397" s="193"/>
      <c r="I397" s="195"/>
      <c r="J397" s="162"/>
      <c r="K397" s="162"/>
      <c r="L397" s="162"/>
      <c r="M397" s="162"/>
      <c r="N397" s="162"/>
      <c r="O397" s="162"/>
      <c r="P397" s="162"/>
      <c r="Q397" s="162"/>
      <c r="R397" s="162"/>
      <c r="S397" s="162"/>
      <c r="T397" s="162"/>
      <c r="U397" s="162"/>
      <c r="V397" s="162"/>
      <c r="W397" s="162"/>
      <c r="X397" s="162"/>
      <c r="Y397" s="162"/>
    </row>
    <row r="398" spans="1:25" s="163" customFormat="1" ht="36" hidden="1" customHeight="1" x14ac:dyDescent="0.25">
      <c r="A398" s="177"/>
      <c r="B398" s="427" t="s">
        <v>58</v>
      </c>
      <c r="C398" s="427"/>
      <c r="D398" s="427"/>
      <c r="E398" s="470"/>
      <c r="F398" s="196"/>
      <c r="G398" s="197"/>
      <c r="H398" s="196"/>
      <c r="I398" s="198"/>
      <c r="J398" s="162"/>
      <c r="K398" s="162"/>
      <c r="L398" s="162"/>
      <c r="M398" s="162"/>
      <c r="N398" s="162"/>
      <c r="O398" s="162"/>
      <c r="P398" s="162"/>
      <c r="Q398" s="162"/>
      <c r="R398" s="162"/>
      <c r="S398" s="162"/>
      <c r="T398" s="162"/>
      <c r="U398" s="162"/>
      <c r="V398" s="162"/>
      <c r="W398" s="162"/>
      <c r="X398" s="162"/>
      <c r="Y398" s="162"/>
    </row>
    <row r="399" spans="1:25" s="163" customFormat="1" ht="15.75" hidden="1" customHeight="1" x14ac:dyDescent="0.25">
      <c r="A399" s="177"/>
      <c r="B399" s="199"/>
      <c r="C399" s="199"/>
      <c r="D399" s="199"/>
      <c r="E399" s="199"/>
      <c r="F399" s="473"/>
      <c r="G399" s="474"/>
      <c r="H399" s="473"/>
      <c r="I399" s="475"/>
      <c r="J399" s="162"/>
      <c r="K399" s="162"/>
      <c r="L399" s="162"/>
      <c r="M399" s="162"/>
      <c r="N399" s="162"/>
      <c r="O399" s="162"/>
      <c r="P399" s="162"/>
      <c r="Q399" s="162"/>
      <c r="R399" s="162"/>
      <c r="S399" s="162"/>
      <c r="T399" s="162"/>
      <c r="U399" s="162"/>
      <c r="V399" s="162"/>
      <c r="W399" s="162"/>
      <c r="X399" s="162"/>
      <c r="Y399" s="162"/>
    </row>
    <row r="400" spans="1:25" s="163" customFormat="1" ht="13.5" hidden="1" customHeight="1" x14ac:dyDescent="0.25">
      <c r="A400" s="177"/>
      <c r="B400" s="159"/>
      <c r="C400" s="159"/>
      <c r="D400" s="159"/>
      <c r="E400" s="159"/>
      <c r="F400" s="476"/>
      <c r="G400" s="477"/>
      <c r="H400" s="196"/>
      <c r="I400" s="198"/>
      <c r="J400" s="162"/>
      <c r="K400" s="162"/>
      <c r="L400" s="162"/>
      <c r="M400" s="162"/>
      <c r="N400" s="162"/>
      <c r="O400" s="162"/>
      <c r="P400" s="162"/>
      <c r="Q400" s="162"/>
      <c r="R400" s="162"/>
      <c r="S400" s="162"/>
      <c r="T400" s="162"/>
      <c r="U400" s="162"/>
      <c r="V400" s="162"/>
      <c r="W400" s="162"/>
      <c r="X400" s="162"/>
      <c r="Y400" s="162"/>
    </row>
    <row r="401" spans="1:25" s="163" customFormat="1" ht="7.5" hidden="1" customHeight="1" x14ac:dyDescent="0.25">
      <c r="A401" s="177"/>
      <c r="B401" s="200"/>
      <c r="C401" s="200"/>
      <c r="D401" s="200"/>
      <c r="E401" s="200"/>
      <c r="F401" s="478"/>
      <c r="G401" s="479"/>
      <c r="H401" s="478"/>
      <c r="I401" s="480"/>
      <c r="J401" s="162"/>
      <c r="K401" s="162"/>
      <c r="L401" s="162"/>
      <c r="M401" s="162"/>
      <c r="N401" s="162"/>
      <c r="O401" s="162"/>
      <c r="P401" s="162"/>
      <c r="Q401" s="162"/>
      <c r="R401" s="162"/>
      <c r="S401" s="162"/>
      <c r="T401" s="162"/>
      <c r="U401" s="162"/>
      <c r="V401" s="162"/>
      <c r="W401" s="162"/>
      <c r="X401" s="162"/>
      <c r="Y401" s="162"/>
    </row>
    <row r="402" spans="1:25" ht="53.25" customHeight="1" x14ac:dyDescent="0.25">
      <c r="A402" s="201"/>
      <c r="B402" s="405" t="s">
        <v>226</v>
      </c>
      <c r="C402" s="303"/>
      <c r="D402" s="303"/>
      <c r="E402" s="303"/>
      <c r="F402" s="303"/>
      <c r="G402" s="303"/>
      <c r="H402" s="481"/>
      <c r="I402" s="202"/>
    </row>
    <row r="403" spans="1:25" ht="9" customHeight="1" x14ac:dyDescent="0.25">
      <c r="A403" s="203"/>
      <c r="B403" s="482"/>
      <c r="C403" s="482"/>
      <c r="D403" s="482"/>
      <c r="E403" s="482"/>
      <c r="F403" s="482"/>
      <c r="G403" s="482"/>
      <c r="H403" s="482"/>
      <c r="I403" s="482"/>
    </row>
    <row r="404" spans="1:25" ht="74.25" customHeight="1" x14ac:dyDescent="0.25">
      <c r="A404" s="201"/>
      <c r="B404" s="302" t="s">
        <v>227</v>
      </c>
      <c r="C404" s="302"/>
      <c r="D404" s="302"/>
      <c r="E404" s="302"/>
      <c r="F404" s="302"/>
      <c r="G404" s="302"/>
      <c r="H404" s="302"/>
      <c r="I404" s="202"/>
    </row>
    <row r="405" spans="1:25" ht="15.75" customHeight="1" x14ac:dyDescent="0.25">
      <c r="A405" s="483"/>
      <c r="B405" s="484"/>
      <c r="C405" s="484"/>
      <c r="D405" s="484"/>
      <c r="E405" s="484"/>
      <c r="F405" s="484"/>
      <c r="G405" s="484"/>
      <c r="H405" s="484"/>
      <c r="I405" s="485"/>
    </row>
    <row r="406" spans="1:25" ht="82.5" customHeight="1" x14ac:dyDescent="0.25">
      <c r="A406" s="201"/>
      <c r="B406" s="302" t="s">
        <v>228</v>
      </c>
      <c r="C406" s="302"/>
      <c r="D406" s="302"/>
      <c r="E406" s="302"/>
      <c r="F406" s="302"/>
      <c r="G406" s="302"/>
      <c r="H406" s="302"/>
      <c r="I406" s="202"/>
    </row>
    <row r="407" spans="1:25" ht="9" customHeight="1" x14ac:dyDescent="0.25">
      <c r="A407" s="203"/>
      <c r="B407" s="482"/>
      <c r="C407" s="482"/>
      <c r="D407" s="482"/>
      <c r="E407" s="482"/>
      <c r="F407" s="482"/>
      <c r="G407" s="482"/>
      <c r="H407" s="482"/>
      <c r="I407" s="482"/>
    </row>
    <row r="408" spans="1:25" ht="74.25" customHeight="1" x14ac:dyDescent="0.25">
      <c r="A408" s="201"/>
      <c r="B408" s="302" t="s">
        <v>229</v>
      </c>
      <c r="C408" s="302"/>
      <c r="D408" s="302"/>
      <c r="E408" s="302"/>
      <c r="F408" s="302"/>
      <c r="G408" s="302"/>
      <c r="H408" s="302"/>
      <c r="I408" s="202"/>
    </row>
    <row r="409" spans="1:25" s="163" customFormat="1" ht="10.5" hidden="1" customHeight="1" x14ac:dyDescent="0.25">
      <c r="A409" s="177"/>
      <c r="B409" s="184"/>
      <c r="C409" s="164"/>
      <c r="D409" s="164"/>
      <c r="E409" s="178"/>
      <c r="F409" s="166"/>
      <c r="G409" s="166"/>
      <c r="H409" s="166"/>
      <c r="I409" s="185"/>
      <c r="J409" s="162"/>
      <c r="K409" s="162"/>
      <c r="L409" s="162"/>
      <c r="M409" s="162"/>
      <c r="N409" s="162"/>
      <c r="O409" s="162"/>
      <c r="P409" s="162"/>
      <c r="Q409" s="162"/>
      <c r="R409" s="162"/>
      <c r="S409" s="162"/>
      <c r="T409" s="162"/>
      <c r="U409" s="162"/>
      <c r="V409" s="162"/>
      <c r="W409" s="162"/>
      <c r="X409" s="162"/>
      <c r="Y409" s="162"/>
    </row>
    <row r="410" spans="1:25" s="163" customFormat="1" ht="18.75" hidden="1" customHeight="1" x14ac:dyDescent="0.25">
      <c r="A410" s="177"/>
      <c r="B410" s="441" t="s">
        <v>55</v>
      </c>
      <c r="C410" s="427"/>
      <c r="D410" s="427"/>
      <c r="E410" s="427"/>
      <c r="F410" s="424"/>
      <c r="G410" s="333"/>
      <c r="H410" s="333"/>
      <c r="I410" s="334"/>
      <c r="J410" s="162"/>
      <c r="K410" s="162"/>
      <c r="L410" s="162"/>
      <c r="M410" s="162"/>
      <c r="N410" s="162"/>
      <c r="O410" s="162"/>
      <c r="P410" s="162"/>
      <c r="Q410" s="162"/>
      <c r="R410" s="162"/>
      <c r="S410" s="162"/>
      <c r="T410" s="162"/>
      <c r="U410" s="162"/>
      <c r="V410" s="162"/>
      <c r="W410" s="162"/>
      <c r="X410" s="162"/>
      <c r="Y410" s="162"/>
    </row>
    <row r="411" spans="1:25" s="163" customFormat="1" ht="10.5" hidden="1" customHeight="1" x14ac:dyDescent="0.25">
      <c r="A411" s="177"/>
      <c r="B411" s="184"/>
      <c r="C411" s="164"/>
      <c r="D411" s="164"/>
      <c r="E411" s="178"/>
      <c r="F411" s="166"/>
      <c r="G411" s="166"/>
      <c r="H411" s="166"/>
      <c r="I411" s="185"/>
      <c r="J411" s="162"/>
      <c r="K411" s="162"/>
      <c r="L411" s="162"/>
      <c r="M411" s="162"/>
      <c r="N411" s="162"/>
      <c r="O411" s="162"/>
      <c r="P411" s="162"/>
      <c r="Q411" s="162"/>
      <c r="R411" s="162"/>
      <c r="S411" s="162"/>
      <c r="T411" s="162"/>
      <c r="U411" s="162"/>
      <c r="V411" s="162"/>
      <c r="W411" s="162"/>
      <c r="X411" s="162"/>
      <c r="Y411" s="162"/>
    </row>
    <row r="412" spans="1:25" s="163" customFormat="1" ht="106.5" hidden="1" customHeight="1" x14ac:dyDescent="0.25">
      <c r="A412" s="177"/>
      <c r="B412" s="442" t="s">
        <v>182</v>
      </c>
      <c r="C412" s="443"/>
      <c r="D412" s="443"/>
      <c r="E412" s="444"/>
      <c r="F412" s="424"/>
      <c r="G412" s="333"/>
      <c r="H412" s="333"/>
      <c r="I412" s="334"/>
      <c r="J412" s="162"/>
      <c r="K412" s="162"/>
      <c r="L412" s="162"/>
      <c r="M412" s="162"/>
      <c r="N412" s="162"/>
      <c r="O412" s="162"/>
      <c r="P412" s="162"/>
      <c r="Q412" s="162"/>
      <c r="R412" s="162"/>
      <c r="S412" s="162"/>
      <c r="T412" s="162"/>
      <c r="U412" s="162"/>
      <c r="V412" s="162"/>
      <c r="W412" s="162"/>
      <c r="X412" s="162"/>
      <c r="Y412" s="162"/>
    </row>
    <row r="413" spans="1:25" s="163" customFormat="1" ht="44.25" hidden="1" customHeight="1" x14ac:dyDescent="0.25">
      <c r="A413" s="177"/>
      <c r="B413" s="441" t="s">
        <v>78</v>
      </c>
      <c r="C413" s="427"/>
      <c r="D413" s="427"/>
      <c r="E413" s="427"/>
      <c r="F413" s="424"/>
      <c r="G413" s="333"/>
      <c r="H413" s="333"/>
      <c r="I413" s="334"/>
      <c r="J413" s="162"/>
      <c r="K413" s="162"/>
      <c r="L413" s="162"/>
      <c r="M413" s="162"/>
      <c r="N413" s="162"/>
      <c r="O413" s="162"/>
      <c r="P413" s="162"/>
      <c r="Q413" s="162"/>
      <c r="R413" s="162"/>
      <c r="S413" s="162"/>
      <c r="T413" s="162"/>
      <c r="U413" s="162"/>
      <c r="V413" s="162"/>
      <c r="W413" s="162"/>
      <c r="X413" s="162"/>
      <c r="Y413" s="162"/>
    </row>
    <row r="414" spans="1:25" s="163" customFormat="1" ht="56.25" hidden="1" customHeight="1" x14ac:dyDescent="0.25">
      <c r="A414" s="177"/>
      <c r="B414" s="442" t="s">
        <v>74</v>
      </c>
      <c r="C414" s="443"/>
      <c r="D414" s="443"/>
      <c r="E414" s="444"/>
      <c r="F414" s="424"/>
      <c r="G414" s="333"/>
      <c r="H414" s="333"/>
      <c r="I414" s="334"/>
      <c r="J414" s="162"/>
      <c r="K414" s="162"/>
      <c r="L414" s="162"/>
      <c r="M414" s="162"/>
      <c r="N414" s="162"/>
      <c r="O414" s="162"/>
      <c r="P414" s="162"/>
      <c r="Q414" s="162"/>
      <c r="R414" s="162"/>
      <c r="S414" s="162"/>
      <c r="T414" s="162"/>
      <c r="U414" s="162"/>
      <c r="V414" s="162"/>
      <c r="W414" s="162"/>
      <c r="X414" s="162"/>
      <c r="Y414" s="162"/>
    </row>
    <row r="415" spans="1:25" s="163" customFormat="1" ht="11.25" hidden="1" customHeight="1" x14ac:dyDescent="0.25">
      <c r="A415" s="177"/>
      <c r="B415" s="184"/>
      <c r="C415" s="164"/>
      <c r="D415" s="164"/>
      <c r="E415" s="178"/>
      <c r="F415" s="166"/>
      <c r="G415" s="166"/>
      <c r="H415" s="166"/>
      <c r="I415" s="185"/>
      <c r="J415" s="162"/>
      <c r="K415" s="162"/>
      <c r="L415" s="162"/>
      <c r="M415" s="162"/>
      <c r="N415" s="162"/>
      <c r="O415" s="162"/>
      <c r="P415" s="162"/>
      <c r="Q415" s="162"/>
      <c r="R415" s="162"/>
      <c r="S415" s="162"/>
      <c r="T415" s="162"/>
      <c r="U415" s="162"/>
      <c r="V415" s="162"/>
      <c r="W415" s="162"/>
      <c r="X415" s="162"/>
      <c r="Y415" s="162"/>
    </row>
    <row r="416" spans="1:25" s="163" customFormat="1" ht="95.25" hidden="1" customHeight="1" x14ac:dyDescent="0.25">
      <c r="A416" s="177"/>
      <c r="B416" s="442" t="s">
        <v>183</v>
      </c>
      <c r="C416" s="443"/>
      <c r="D416" s="443"/>
      <c r="E416" s="444"/>
      <c r="F416" s="186"/>
      <c r="G416" s="187"/>
      <c r="H416" s="187"/>
      <c r="I416" s="188"/>
      <c r="J416" s="162"/>
      <c r="K416" s="162"/>
      <c r="L416" s="162"/>
      <c r="M416" s="162"/>
      <c r="N416" s="162"/>
      <c r="O416" s="162"/>
      <c r="P416" s="162"/>
      <c r="Q416" s="162"/>
      <c r="R416" s="162"/>
      <c r="S416" s="162"/>
      <c r="T416" s="162"/>
      <c r="U416" s="162"/>
      <c r="V416" s="162"/>
      <c r="W416" s="162"/>
      <c r="X416" s="162"/>
      <c r="Y416" s="162"/>
    </row>
    <row r="417" spans="1:25" s="163" customFormat="1" hidden="1" x14ac:dyDescent="0.25">
      <c r="A417" s="177"/>
      <c r="B417" s="445" t="s">
        <v>58</v>
      </c>
      <c r="C417" s="446"/>
      <c r="D417" s="446"/>
      <c r="E417" s="446"/>
      <c r="F417" s="161"/>
      <c r="G417" s="161"/>
      <c r="H417" s="161"/>
      <c r="I417" s="161"/>
      <c r="J417" s="162"/>
      <c r="K417" s="162"/>
      <c r="L417" s="162"/>
      <c r="M417" s="162"/>
      <c r="N417" s="162"/>
      <c r="O417" s="162"/>
      <c r="P417" s="162"/>
      <c r="Q417" s="162"/>
      <c r="R417" s="162"/>
      <c r="S417" s="162"/>
      <c r="T417" s="162"/>
      <c r="U417" s="162"/>
      <c r="V417" s="162"/>
      <c r="W417" s="162"/>
      <c r="X417" s="162"/>
      <c r="Y417" s="162"/>
    </row>
    <row r="418" spans="1:25" s="163" customFormat="1" ht="10.5" hidden="1" customHeight="1" x14ac:dyDescent="0.25">
      <c r="A418" s="177"/>
      <c r="B418" s="206"/>
      <c r="C418" s="199"/>
      <c r="D418" s="199"/>
      <c r="E418" s="199"/>
      <c r="F418" s="161"/>
      <c r="G418" s="161"/>
      <c r="H418" s="161"/>
      <c r="I418" s="207"/>
      <c r="J418" s="162"/>
      <c r="K418" s="162"/>
      <c r="L418" s="162"/>
      <c r="M418" s="162"/>
      <c r="N418" s="162"/>
      <c r="O418" s="162"/>
      <c r="P418" s="162"/>
      <c r="Q418" s="162"/>
      <c r="R418" s="162"/>
      <c r="S418" s="162"/>
      <c r="T418" s="162"/>
      <c r="U418" s="162"/>
      <c r="V418" s="162"/>
      <c r="W418" s="162"/>
      <c r="X418" s="162"/>
      <c r="Y418" s="162"/>
    </row>
    <row r="419" spans="1:25" s="163" customFormat="1" ht="50.25" hidden="1" customHeight="1" x14ac:dyDescent="0.25">
      <c r="A419" s="181"/>
      <c r="B419" s="338" t="s">
        <v>63</v>
      </c>
      <c r="C419" s="331"/>
      <c r="D419" s="331"/>
      <c r="E419" s="331"/>
      <c r="F419" s="439"/>
      <c r="G419" s="440"/>
      <c r="H419" s="439"/>
      <c r="I419" s="440"/>
      <c r="J419" s="162"/>
      <c r="K419" s="162"/>
      <c r="L419" s="162"/>
      <c r="M419" s="162"/>
      <c r="N419" s="162"/>
      <c r="O419" s="162"/>
      <c r="P419" s="162"/>
      <c r="Q419" s="162"/>
      <c r="R419" s="162"/>
      <c r="S419" s="162"/>
      <c r="T419" s="162"/>
      <c r="U419" s="162"/>
      <c r="V419" s="162"/>
      <c r="W419" s="162"/>
      <c r="X419" s="162"/>
      <c r="Y419" s="162"/>
    </row>
    <row r="420" spans="1:25" s="163" customFormat="1" ht="24" hidden="1" customHeight="1" x14ac:dyDescent="0.25">
      <c r="A420" s="177"/>
      <c r="B420" s="437" t="s">
        <v>77</v>
      </c>
      <c r="C420" s="438"/>
      <c r="D420" s="159"/>
      <c r="E420" s="159"/>
      <c r="F420" s="160"/>
      <c r="G420" s="161"/>
      <c r="H420" s="161"/>
      <c r="I420" s="161"/>
      <c r="J420" s="162"/>
      <c r="K420" s="162"/>
      <c r="L420" s="162"/>
      <c r="M420" s="162"/>
      <c r="N420" s="162"/>
      <c r="O420" s="162"/>
      <c r="P420" s="162"/>
      <c r="Q420" s="162"/>
      <c r="R420" s="162"/>
      <c r="S420" s="162"/>
      <c r="T420" s="162"/>
      <c r="U420" s="162"/>
      <c r="V420" s="162"/>
      <c r="W420" s="162"/>
      <c r="X420" s="162"/>
      <c r="Y420" s="162"/>
    </row>
    <row r="421" spans="1:25" s="163" customFormat="1" ht="33.75" hidden="1" customHeight="1" x14ac:dyDescent="0.25">
      <c r="A421" s="177"/>
      <c r="B421" s="330" t="s">
        <v>171</v>
      </c>
      <c r="C421" s="330"/>
      <c r="D421" s="330"/>
      <c r="E421" s="330"/>
      <c r="F421" s="330"/>
      <c r="G421" s="330"/>
      <c r="H421" s="330"/>
      <c r="I421" s="330"/>
      <c r="J421" s="162"/>
      <c r="K421" s="162"/>
      <c r="L421" s="162"/>
      <c r="M421" s="162"/>
      <c r="N421" s="162"/>
      <c r="O421" s="162"/>
      <c r="P421" s="162"/>
      <c r="Q421" s="162"/>
      <c r="R421" s="162"/>
      <c r="S421" s="162"/>
      <c r="T421" s="162"/>
      <c r="U421" s="162"/>
      <c r="V421" s="162"/>
      <c r="W421" s="162"/>
      <c r="X421" s="162"/>
      <c r="Y421" s="162"/>
    </row>
    <row r="422" spans="1:25" s="163" customFormat="1" ht="15.75" hidden="1" customHeight="1" x14ac:dyDescent="0.25">
      <c r="A422" s="177"/>
      <c r="B422" s="189"/>
      <c r="C422" s="189"/>
      <c r="D422" s="189"/>
      <c r="E422" s="189"/>
      <c r="F422" s="189"/>
      <c r="G422" s="189"/>
      <c r="H422" s="189"/>
      <c r="I422" s="189"/>
      <c r="J422" s="162"/>
      <c r="K422" s="162"/>
      <c r="L422" s="162"/>
      <c r="M422" s="162"/>
      <c r="N422" s="162"/>
      <c r="O422" s="162"/>
      <c r="P422" s="162"/>
      <c r="Q422" s="162"/>
      <c r="R422" s="162"/>
      <c r="S422" s="162"/>
      <c r="T422" s="162"/>
      <c r="U422" s="162"/>
      <c r="V422" s="162"/>
      <c r="W422" s="162"/>
      <c r="X422" s="162"/>
      <c r="Y422" s="162"/>
    </row>
    <row r="423" spans="1:25" s="163" customFormat="1" ht="38.25" hidden="1" customHeight="1" x14ac:dyDescent="0.25">
      <c r="A423" s="167"/>
      <c r="B423" s="447" t="s">
        <v>79</v>
      </c>
      <c r="C423" s="447"/>
      <c r="D423" s="447"/>
      <c r="E423" s="448"/>
      <c r="F423" s="449"/>
      <c r="G423" s="450"/>
      <c r="H423" s="449"/>
      <c r="I423" s="450"/>
      <c r="J423" s="168"/>
      <c r="K423" s="168"/>
      <c r="L423" s="168"/>
      <c r="M423" s="168"/>
      <c r="N423" s="190" t="e">
        <f>'[3]Name of Bidder'!C335</f>
        <v>#REF!</v>
      </c>
      <c r="O423" s="168"/>
      <c r="P423" s="168"/>
      <c r="Q423" s="168"/>
      <c r="R423" s="168"/>
      <c r="S423" s="168"/>
      <c r="T423" s="168"/>
      <c r="U423" s="168"/>
      <c r="V423" s="168"/>
      <c r="W423" s="168"/>
      <c r="X423" s="168"/>
      <c r="Y423" s="168"/>
    </row>
    <row r="424" spans="1:25" s="163" customFormat="1" ht="51" hidden="1" customHeight="1" x14ac:dyDescent="0.25">
      <c r="A424" s="182"/>
      <c r="B424" s="447" t="s">
        <v>184</v>
      </c>
      <c r="C424" s="447"/>
      <c r="D424" s="447"/>
      <c r="E424" s="448"/>
      <c r="F424" s="449"/>
      <c r="G424" s="450"/>
      <c r="H424" s="451">
        <v>0</v>
      </c>
      <c r="I424" s="450"/>
      <c r="J424" s="168"/>
      <c r="K424" s="168"/>
      <c r="L424" s="168"/>
      <c r="M424" s="168"/>
      <c r="N424" s="191" t="e">
        <f>'[3]Name of Bidder'!C340</f>
        <v>#REF!</v>
      </c>
      <c r="O424" s="168"/>
      <c r="P424" s="168"/>
      <c r="Q424" s="168"/>
      <c r="R424" s="168"/>
      <c r="S424" s="168"/>
      <c r="T424" s="168"/>
      <c r="U424" s="168"/>
      <c r="V424" s="168"/>
      <c r="W424" s="168"/>
      <c r="X424" s="168"/>
      <c r="Y424" s="168"/>
    </row>
    <row r="425" spans="1:25" s="163" customFormat="1" ht="44.25" hidden="1" customHeight="1" x14ac:dyDescent="0.25">
      <c r="A425" s="173">
        <v>1</v>
      </c>
      <c r="B425" s="331" t="s">
        <v>49</v>
      </c>
      <c r="C425" s="331"/>
      <c r="D425" s="331"/>
      <c r="E425" s="339"/>
      <c r="F425" s="452"/>
      <c r="G425" s="453"/>
      <c r="H425" s="454"/>
      <c r="I425" s="453"/>
      <c r="J425" s="162"/>
      <c r="K425" s="162"/>
      <c r="L425" s="162"/>
      <c r="M425" s="162"/>
      <c r="N425" s="191" t="e">
        <f>'[3]Name of Bidder'!C220</f>
        <v>#REF!</v>
      </c>
      <c r="O425" s="162"/>
      <c r="P425" s="162"/>
      <c r="Q425" s="162"/>
      <c r="R425" s="162"/>
      <c r="S425" s="162"/>
      <c r="T425" s="162"/>
      <c r="U425" s="162"/>
      <c r="V425" s="162"/>
      <c r="W425" s="162"/>
      <c r="X425" s="162"/>
      <c r="Y425" s="162"/>
    </row>
    <row r="426" spans="1:25" s="163" customFormat="1" ht="14.25" hidden="1" customHeight="1" x14ac:dyDescent="0.25">
      <c r="A426" s="175"/>
      <c r="B426" s="169"/>
      <c r="C426" s="169"/>
      <c r="D426" s="169"/>
      <c r="E426" s="169"/>
      <c r="F426" s="176"/>
      <c r="G426" s="176"/>
      <c r="H426" s="176"/>
      <c r="I426" s="176"/>
      <c r="J426" s="162"/>
      <c r="K426" s="162"/>
      <c r="L426" s="162"/>
      <c r="M426" s="162"/>
      <c r="N426" s="162"/>
      <c r="O426" s="162"/>
      <c r="P426" s="162"/>
      <c r="Q426" s="162"/>
      <c r="R426" s="162"/>
      <c r="S426" s="162"/>
      <c r="T426" s="162"/>
      <c r="U426" s="162"/>
      <c r="V426" s="162"/>
      <c r="W426" s="162"/>
      <c r="X426" s="162"/>
      <c r="Y426" s="162"/>
    </row>
    <row r="427" spans="1:25" s="163" customFormat="1" ht="36.75" hidden="1" customHeight="1" x14ac:dyDescent="0.25">
      <c r="A427" s="173">
        <v>2</v>
      </c>
      <c r="B427" s="331" t="s">
        <v>50</v>
      </c>
      <c r="C427" s="331"/>
      <c r="D427" s="331"/>
      <c r="E427" s="339"/>
      <c r="F427" s="452"/>
      <c r="G427" s="453"/>
      <c r="H427" s="454"/>
      <c r="I427" s="453"/>
      <c r="J427" s="162"/>
      <c r="K427" s="162"/>
      <c r="L427" s="162"/>
      <c r="M427" s="162"/>
      <c r="N427" s="162"/>
      <c r="O427" s="162"/>
      <c r="P427" s="162"/>
      <c r="Q427" s="162"/>
      <c r="R427" s="162"/>
      <c r="S427" s="162"/>
      <c r="T427" s="162"/>
      <c r="U427" s="162"/>
      <c r="V427" s="162"/>
      <c r="W427" s="162"/>
      <c r="X427" s="162"/>
      <c r="Y427" s="162"/>
    </row>
    <row r="428" spans="1:25" s="163" customFormat="1" ht="14.25" hidden="1" customHeight="1" x14ac:dyDescent="0.25">
      <c r="A428" s="175"/>
      <c r="B428" s="176"/>
      <c r="C428" s="176"/>
      <c r="D428" s="176"/>
      <c r="E428" s="176"/>
      <c r="F428" s="176"/>
      <c r="G428" s="176"/>
      <c r="H428" s="176"/>
      <c r="I428" s="176"/>
      <c r="J428" s="162"/>
      <c r="K428" s="162"/>
      <c r="L428" s="162"/>
      <c r="M428" s="162"/>
      <c r="N428" s="162"/>
      <c r="O428" s="162"/>
      <c r="P428" s="162"/>
      <c r="Q428" s="162"/>
      <c r="R428" s="162"/>
      <c r="S428" s="162"/>
      <c r="T428" s="162"/>
      <c r="U428" s="162"/>
      <c r="V428" s="162"/>
      <c r="W428" s="162"/>
      <c r="X428" s="162"/>
      <c r="Y428" s="162"/>
    </row>
    <row r="429" spans="1:25" s="163" customFormat="1" ht="23.25" hidden="1" customHeight="1" x14ac:dyDescent="0.25">
      <c r="A429" s="425">
        <v>3</v>
      </c>
      <c r="B429" s="455" t="e">
        <f>IF([3]Cover!D329 = "Sole Bidder", "Name and Address of the Employer/Utility for whom the Contract was executed by the firm ", " Name and Address of the Employer/Utility for whom the Contract was executed by the firm/Partner of a JV")</f>
        <v>#REF!</v>
      </c>
      <c r="C429" s="456"/>
      <c r="D429" s="456"/>
      <c r="E429" s="457"/>
      <c r="F429" s="428"/>
      <c r="G429" s="430"/>
      <c r="H429" s="459"/>
      <c r="I429" s="430"/>
      <c r="J429" s="162"/>
      <c r="K429" s="162"/>
      <c r="L429" s="162"/>
      <c r="M429" s="162"/>
      <c r="N429" s="162"/>
      <c r="O429" s="162"/>
      <c r="P429" s="162"/>
      <c r="Q429" s="162"/>
      <c r="R429" s="162"/>
      <c r="S429" s="162"/>
      <c r="T429" s="162"/>
      <c r="U429" s="162"/>
      <c r="V429" s="162"/>
      <c r="W429" s="162"/>
      <c r="X429" s="162"/>
      <c r="Y429" s="162"/>
    </row>
    <row r="430" spans="1:25" s="163" customFormat="1" ht="21" hidden="1" customHeight="1" x14ac:dyDescent="0.25">
      <c r="A430" s="426"/>
      <c r="B430" s="442"/>
      <c r="C430" s="443"/>
      <c r="D430" s="443"/>
      <c r="E430" s="458"/>
      <c r="F430" s="431"/>
      <c r="G430" s="433"/>
      <c r="H430" s="460"/>
      <c r="I430" s="433"/>
      <c r="J430" s="162"/>
      <c r="K430" s="162"/>
      <c r="L430" s="162"/>
      <c r="M430" s="162"/>
      <c r="N430" s="162"/>
      <c r="O430" s="162"/>
      <c r="P430" s="162"/>
      <c r="Q430" s="162"/>
      <c r="R430" s="162"/>
      <c r="S430" s="162"/>
      <c r="T430" s="162"/>
      <c r="U430" s="162"/>
      <c r="V430" s="162"/>
      <c r="W430" s="162"/>
      <c r="X430" s="162"/>
      <c r="Y430" s="162"/>
    </row>
    <row r="431" spans="1:25" s="163" customFormat="1" ht="20.25" hidden="1" customHeight="1" x14ac:dyDescent="0.25">
      <c r="A431" s="426"/>
      <c r="B431" s="442"/>
      <c r="C431" s="443"/>
      <c r="D431" s="443"/>
      <c r="E431" s="458"/>
      <c r="F431" s="431"/>
      <c r="G431" s="433"/>
      <c r="H431" s="460"/>
      <c r="I431" s="433"/>
      <c r="J431" s="162"/>
      <c r="K431" s="162"/>
      <c r="L431" s="162"/>
      <c r="M431" s="162"/>
      <c r="N431" s="162"/>
      <c r="O431" s="162"/>
      <c r="P431" s="162"/>
      <c r="Q431" s="162"/>
      <c r="R431" s="162"/>
      <c r="S431" s="162"/>
      <c r="T431" s="162"/>
      <c r="U431" s="162"/>
      <c r="V431" s="162"/>
      <c r="W431" s="162"/>
      <c r="X431" s="162"/>
      <c r="Y431" s="162"/>
    </row>
    <row r="432" spans="1:25" s="163" customFormat="1" ht="21" hidden="1" customHeight="1" x14ac:dyDescent="0.25">
      <c r="A432" s="426"/>
      <c r="B432" s="442"/>
      <c r="C432" s="443"/>
      <c r="D432" s="443"/>
      <c r="E432" s="458"/>
      <c r="F432" s="431"/>
      <c r="G432" s="433"/>
      <c r="H432" s="460"/>
      <c r="I432" s="433"/>
      <c r="J432" s="162"/>
      <c r="K432" s="162"/>
      <c r="L432" s="162"/>
      <c r="M432" s="162"/>
      <c r="N432" s="162"/>
      <c r="O432" s="162"/>
      <c r="P432" s="162"/>
      <c r="Q432" s="162"/>
      <c r="R432" s="162"/>
      <c r="S432" s="162"/>
      <c r="T432" s="162"/>
      <c r="U432" s="162"/>
      <c r="V432" s="162"/>
      <c r="W432" s="162"/>
      <c r="X432" s="162"/>
      <c r="Y432" s="162"/>
    </row>
    <row r="433" spans="1:25" s="163" customFormat="1" ht="24.95" hidden="1" customHeight="1" x14ac:dyDescent="0.25">
      <c r="A433" s="177"/>
      <c r="E433" s="178" t="s">
        <v>51</v>
      </c>
      <c r="F433" s="461"/>
      <c r="G433" s="462"/>
      <c r="H433" s="463"/>
      <c r="I433" s="462"/>
      <c r="J433" s="162"/>
      <c r="K433" s="162"/>
      <c r="L433" s="162"/>
      <c r="M433" s="162"/>
      <c r="N433" s="162"/>
      <c r="O433" s="162"/>
      <c r="P433" s="162"/>
      <c r="Q433" s="162"/>
      <c r="R433" s="162"/>
      <c r="S433" s="162"/>
      <c r="T433" s="162"/>
      <c r="U433" s="162"/>
      <c r="V433" s="162"/>
      <c r="W433" s="162"/>
      <c r="X433" s="162"/>
      <c r="Y433" s="162"/>
    </row>
    <row r="434" spans="1:25" s="163" customFormat="1" ht="24.95" hidden="1" customHeight="1" x14ac:dyDescent="0.25">
      <c r="A434" s="177"/>
      <c r="E434" s="178" t="s">
        <v>52</v>
      </c>
      <c r="F434" s="461"/>
      <c r="G434" s="462"/>
      <c r="H434" s="463"/>
      <c r="I434" s="462"/>
      <c r="J434" s="162"/>
      <c r="K434" s="162"/>
      <c r="L434" s="162"/>
      <c r="M434" s="162"/>
      <c r="N434" s="162"/>
      <c r="O434" s="162"/>
      <c r="P434" s="162"/>
      <c r="Q434" s="162"/>
      <c r="R434" s="162"/>
      <c r="S434" s="162"/>
      <c r="T434" s="162"/>
      <c r="U434" s="162"/>
      <c r="V434" s="162"/>
      <c r="W434" s="162"/>
      <c r="X434" s="162"/>
      <c r="Y434" s="162"/>
    </row>
    <row r="435" spans="1:25" s="163" customFormat="1" ht="24.95" hidden="1" customHeight="1" x14ac:dyDescent="0.25">
      <c r="A435" s="177"/>
      <c r="B435" s="179"/>
      <c r="C435" s="179"/>
      <c r="D435" s="179"/>
      <c r="E435" s="180" t="s">
        <v>53</v>
      </c>
      <c r="F435" s="464"/>
      <c r="G435" s="465"/>
      <c r="H435" s="466"/>
      <c r="I435" s="465"/>
      <c r="J435" s="162"/>
      <c r="K435" s="162"/>
      <c r="L435" s="162"/>
      <c r="M435" s="162"/>
      <c r="N435" s="162"/>
      <c r="O435" s="162"/>
      <c r="P435" s="162"/>
      <c r="Q435" s="162"/>
      <c r="R435" s="162"/>
      <c r="S435" s="162"/>
      <c r="T435" s="162"/>
      <c r="U435" s="162"/>
      <c r="V435" s="162"/>
      <c r="W435" s="162"/>
      <c r="X435" s="162"/>
      <c r="Y435" s="162"/>
    </row>
    <row r="436" spans="1:25" s="163" customFormat="1" ht="20.25" hidden="1" customHeight="1" x14ac:dyDescent="0.25">
      <c r="A436" s="177"/>
      <c r="B436" s="164"/>
      <c r="C436" s="164"/>
      <c r="D436" s="164"/>
      <c r="E436" s="178"/>
      <c r="F436" s="166"/>
      <c r="G436" s="166"/>
      <c r="H436" s="166"/>
      <c r="I436" s="166"/>
      <c r="J436" s="162"/>
      <c r="K436" s="162"/>
      <c r="L436" s="162"/>
      <c r="M436" s="162"/>
      <c r="N436" s="162"/>
      <c r="O436" s="162"/>
      <c r="P436" s="162"/>
      <c r="Q436" s="162"/>
      <c r="R436" s="162"/>
      <c r="S436" s="162"/>
      <c r="T436" s="162"/>
      <c r="U436" s="162"/>
      <c r="V436" s="162"/>
      <c r="W436" s="162"/>
      <c r="X436" s="162"/>
      <c r="Y436" s="162"/>
    </row>
    <row r="437" spans="1:25" s="163" customFormat="1" ht="41.25" hidden="1" customHeight="1" x14ac:dyDescent="0.25">
      <c r="A437" s="192" t="s">
        <v>54</v>
      </c>
      <c r="B437" s="441" t="s">
        <v>165</v>
      </c>
      <c r="C437" s="427"/>
      <c r="D437" s="427"/>
      <c r="E437" s="427"/>
      <c r="I437" s="183"/>
      <c r="J437" s="162"/>
      <c r="K437" s="162"/>
      <c r="L437" s="162"/>
      <c r="M437" s="162"/>
      <c r="N437" s="162"/>
      <c r="O437" s="162"/>
      <c r="P437" s="162"/>
      <c r="Q437" s="162"/>
      <c r="R437" s="162"/>
      <c r="S437" s="162"/>
      <c r="T437" s="162"/>
      <c r="U437" s="162"/>
      <c r="V437" s="162"/>
      <c r="W437" s="162"/>
      <c r="X437" s="162"/>
      <c r="Y437" s="162"/>
    </row>
    <row r="438" spans="1:25" s="163" customFormat="1" ht="42" hidden="1" customHeight="1" x14ac:dyDescent="0.25">
      <c r="A438" s="182"/>
      <c r="B438" s="467" t="s">
        <v>185</v>
      </c>
      <c r="C438" s="468"/>
      <c r="D438" s="468"/>
      <c r="E438" s="469"/>
      <c r="F438" s="439"/>
      <c r="G438" s="440"/>
      <c r="H438" s="439"/>
      <c r="I438" s="440"/>
      <c r="J438" s="162"/>
      <c r="K438" s="162"/>
      <c r="L438" s="162"/>
      <c r="M438" s="162"/>
      <c r="N438" s="162"/>
      <c r="O438" s="162"/>
      <c r="P438" s="162"/>
      <c r="Q438" s="162"/>
      <c r="R438" s="162"/>
      <c r="S438" s="162"/>
      <c r="T438" s="162"/>
      <c r="U438" s="162"/>
      <c r="V438" s="162"/>
      <c r="W438" s="162"/>
      <c r="X438" s="162"/>
      <c r="Y438" s="162"/>
    </row>
    <row r="439" spans="1:25" s="163" customFormat="1" ht="13.5" hidden="1" customHeight="1" x14ac:dyDescent="0.25">
      <c r="A439" s="182"/>
      <c r="B439" s="164"/>
      <c r="C439" s="164"/>
      <c r="D439" s="164"/>
      <c r="E439" s="178"/>
      <c r="F439" s="166"/>
      <c r="G439" s="166"/>
      <c r="H439" s="166"/>
      <c r="I439" s="185"/>
      <c r="J439" s="162"/>
      <c r="K439" s="162"/>
      <c r="L439" s="162"/>
      <c r="M439" s="162"/>
      <c r="N439" s="162"/>
      <c r="O439" s="162"/>
      <c r="P439" s="162"/>
      <c r="Q439" s="162"/>
      <c r="R439" s="162"/>
      <c r="S439" s="162"/>
      <c r="T439" s="162"/>
      <c r="U439" s="162"/>
      <c r="V439" s="162"/>
      <c r="W439" s="162"/>
      <c r="X439" s="162"/>
      <c r="Y439" s="162"/>
    </row>
    <row r="440" spans="1:25" s="163" customFormat="1" ht="10.5" hidden="1" customHeight="1" x14ac:dyDescent="0.25">
      <c r="A440" s="177"/>
      <c r="B440" s="164"/>
      <c r="C440" s="164"/>
      <c r="D440" s="164"/>
      <c r="E440" s="178"/>
      <c r="F440" s="166"/>
      <c r="G440" s="166"/>
      <c r="H440" s="166"/>
      <c r="I440" s="185"/>
      <c r="J440" s="162"/>
      <c r="K440" s="162"/>
      <c r="L440" s="162"/>
      <c r="M440" s="162"/>
      <c r="N440" s="162"/>
      <c r="O440" s="162"/>
      <c r="P440" s="162"/>
      <c r="Q440" s="162"/>
      <c r="R440" s="162"/>
      <c r="S440" s="162"/>
      <c r="T440" s="162"/>
      <c r="U440" s="162"/>
      <c r="V440" s="162"/>
      <c r="W440" s="162"/>
      <c r="X440" s="162"/>
      <c r="Y440" s="162"/>
    </row>
    <row r="441" spans="1:25" s="163" customFormat="1" ht="24.95" hidden="1" customHeight="1" x14ac:dyDescent="0.25">
      <c r="A441" s="177"/>
      <c r="B441" s="427" t="s">
        <v>55</v>
      </c>
      <c r="C441" s="427"/>
      <c r="D441" s="427"/>
      <c r="E441" s="470"/>
      <c r="F441" s="439"/>
      <c r="G441" s="440"/>
      <c r="H441" s="439"/>
      <c r="I441" s="440"/>
      <c r="J441" s="162"/>
      <c r="K441" s="162"/>
      <c r="L441" s="162"/>
      <c r="M441" s="162"/>
      <c r="N441" s="162"/>
      <c r="O441" s="162"/>
      <c r="P441" s="162"/>
      <c r="Q441" s="162"/>
      <c r="R441" s="162"/>
      <c r="S441" s="162"/>
      <c r="T441" s="162"/>
      <c r="U441" s="162"/>
      <c r="V441" s="162"/>
      <c r="W441" s="162"/>
      <c r="X441" s="162"/>
      <c r="Y441" s="162"/>
    </row>
    <row r="442" spans="1:25" s="163" customFormat="1" ht="11.25" hidden="1" customHeight="1" x14ac:dyDescent="0.25">
      <c r="A442" s="177"/>
      <c r="B442" s="164"/>
      <c r="C442" s="164"/>
      <c r="D442" s="164"/>
      <c r="E442" s="178"/>
      <c r="F442" s="166"/>
      <c r="G442" s="166"/>
      <c r="H442" s="166"/>
      <c r="I442" s="185"/>
      <c r="J442" s="162"/>
      <c r="K442" s="162"/>
      <c r="L442" s="162"/>
      <c r="M442" s="162"/>
      <c r="N442" s="162"/>
      <c r="O442" s="162"/>
      <c r="P442" s="162"/>
      <c r="Q442" s="162"/>
      <c r="R442" s="162"/>
      <c r="S442" s="162"/>
      <c r="T442" s="162"/>
      <c r="U442" s="162"/>
      <c r="V442" s="162"/>
      <c r="W442" s="162"/>
      <c r="X442" s="162"/>
      <c r="Y442" s="162"/>
    </row>
    <row r="443" spans="1:25" s="163" customFormat="1" ht="86.25" hidden="1" customHeight="1" x14ac:dyDescent="0.25">
      <c r="A443" s="192" t="s">
        <v>56</v>
      </c>
      <c r="B443" s="442" t="s">
        <v>239</v>
      </c>
      <c r="C443" s="443"/>
      <c r="D443" s="443"/>
      <c r="E443" s="444"/>
      <c r="F443" s="439"/>
      <c r="G443" s="440"/>
      <c r="H443" s="439"/>
      <c r="I443" s="440"/>
      <c r="J443" s="162"/>
      <c r="K443" s="162"/>
      <c r="L443" s="162"/>
      <c r="M443" s="162"/>
      <c r="N443" s="162"/>
      <c r="O443" s="162"/>
      <c r="P443" s="162"/>
      <c r="Q443" s="162"/>
      <c r="R443" s="162"/>
      <c r="S443" s="162"/>
      <c r="T443" s="162"/>
      <c r="U443" s="162"/>
      <c r="V443" s="162"/>
      <c r="W443" s="162"/>
      <c r="X443" s="162"/>
      <c r="Y443" s="162"/>
    </row>
    <row r="444" spans="1:25" s="163" customFormat="1" ht="11.25" hidden="1" customHeight="1" x14ac:dyDescent="0.25">
      <c r="A444" s="177"/>
      <c r="B444" s="164"/>
      <c r="C444" s="164"/>
      <c r="D444" s="164"/>
      <c r="E444" s="178"/>
      <c r="F444" s="166"/>
      <c r="G444" s="166"/>
      <c r="H444" s="166"/>
      <c r="I444" s="185"/>
      <c r="J444" s="162"/>
      <c r="K444" s="162"/>
      <c r="L444" s="162"/>
      <c r="M444" s="162"/>
      <c r="N444" s="162"/>
      <c r="O444" s="162"/>
      <c r="P444" s="162"/>
      <c r="Q444" s="162"/>
      <c r="R444" s="162"/>
      <c r="S444" s="162"/>
      <c r="T444" s="162"/>
      <c r="U444" s="162"/>
      <c r="V444" s="162"/>
      <c r="W444" s="162"/>
      <c r="X444" s="162"/>
      <c r="Y444" s="162"/>
    </row>
    <row r="445" spans="1:25" s="163" customFormat="1" ht="36" hidden="1" customHeight="1" x14ac:dyDescent="0.25">
      <c r="A445" s="177"/>
      <c r="B445" s="471" t="s">
        <v>76</v>
      </c>
      <c r="C445" s="471"/>
      <c r="D445" s="471"/>
      <c r="E445" s="472"/>
      <c r="F445" s="193"/>
      <c r="G445" s="194"/>
      <c r="H445" s="193"/>
      <c r="I445" s="195"/>
      <c r="J445" s="162"/>
      <c r="K445" s="162"/>
      <c r="L445" s="162"/>
      <c r="M445" s="162"/>
      <c r="N445" s="162"/>
      <c r="O445" s="162"/>
      <c r="P445" s="162"/>
      <c r="Q445" s="162"/>
      <c r="R445" s="162"/>
      <c r="S445" s="162"/>
      <c r="T445" s="162"/>
      <c r="U445" s="162"/>
      <c r="V445" s="162"/>
      <c r="W445" s="162"/>
      <c r="X445" s="162"/>
      <c r="Y445" s="162"/>
    </row>
    <row r="446" spans="1:25" s="163" customFormat="1" ht="36" hidden="1" customHeight="1" x14ac:dyDescent="0.25">
      <c r="A446" s="177"/>
      <c r="B446" s="427" t="s">
        <v>58</v>
      </c>
      <c r="C446" s="427"/>
      <c r="D446" s="427"/>
      <c r="E446" s="470"/>
      <c r="F446" s="196"/>
      <c r="G446" s="197"/>
      <c r="H446" s="196"/>
      <c r="I446" s="198"/>
      <c r="J446" s="162"/>
      <c r="K446" s="162"/>
      <c r="L446" s="162"/>
      <c r="M446" s="162"/>
      <c r="N446" s="162"/>
      <c r="O446" s="162"/>
      <c r="P446" s="162"/>
      <c r="Q446" s="162"/>
      <c r="R446" s="162"/>
      <c r="S446" s="162"/>
      <c r="T446" s="162"/>
      <c r="U446" s="162"/>
      <c r="V446" s="162"/>
      <c r="W446" s="162"/>
      <c r="X446" s="162"/>
      <c r="Y446" s="162"/>
    </row>
    <row r="447" spans="1:25" s="163" customFormat="1" ht="15.75" hidden="1" customHeight="1" x14ac:dyDescent="0.25">
      <c r="A447" s="177"/>
      <c r="B447" s="199"/>
      <c r="C447" s="199"/>
      <c r="D447" s="199"/>
      <c r="E447" s="199"/>
      <c r="F447" s="473"/>
      <c r="G447" s="474"/>
      <c r="H447" s="473"/>
      <c r="I447" s="475"/>
      <c r="J447" s="162"/>
      <c r="K447" s="162"/>
      <c r="L447" s="162"/>
      <c r="M447" s="162"/>
      <c r="N447" s="162"/>
      <c r="O447" s="162"/>
      <c r="P447" s="162"/>
      <c r="Q447" s="162"/>
      <c r="R447" s="162"/>
      <c r="S447" s="162"/>
      <c r="T447" s="162"/>
      <c r="U447" s="162"/>
      <c r="V447" s="162"/>
      <c r="W447" s="162"/>
      <c r="X447" s="162"/>
      <c r="Y447" s="162"/>
    </row>
    <row r="448" spans="1:25" s="163" customFormat="1" ht="13.5" hidden="1" customHeight="1" x14ac:dyDescent="0.25">
      <c r="A448" s="177"/>
      <c r="B448" s="159"/>
      <c r="C448" s="159"/>
      <c r="D448" s="159"/>
      <c r="E448" s="159"/>
      <c r="F448" s="476"/>
      <c r="G448" s="477"/>
      <c r="H448" s="196"/>
      <c r="I448" s="198"/>
      <c r="J448" s="162"/>
      <c r="K448" s="162"/>
      <c r="L448" s="162"/>
      <c r="M448" s="162"/>
      <c r="N448" s="162"/>
      <c r="O448" s="162"/>
      <c r="P448" s="162"/>
      <c r="Q448" s="162"/>
      <c r="R448" s="162"/>
      <c r="S448" s="162"/>
      <c r="T448" s="162"/>
      <c r="U448" s="162"/>
      <c r="V448" s="162"/>
      <c r="W448" s="162"/>
      <c r="X448" s="162"/>
      <c r="Y448" s="162"/>
    </row>
    <row r="449" spans="1:25" s="163" customFormat="1" ht="7.5" hidden="1" customHeight="1" x14ac:dyDescent="0.25">
      <c r="A449" s="177"/>
      <c r="B449" s="200"/>
      <c r="C449" s="200"/>
      <c r="D449" s="200"/>
      <c r="E449" s="200"/>
      <c r="F449" s="478"/>
      <c r="G449" s="479"/>
      <c r="H449" s="478"/>
      <c r="I449" s="480"/>
      <c r="J449" s="162"/>
      <c r="K449" s="162"/>
      <c r="L449" s="162"/>
      <c r="M449" s="162"/>
      <c r="N449" s="162"/>
      <c r="O449" s="162"/>
      <c r="P449" s="162"/>
      <c r="Q449" s="162"/>
      <c r="R449" s="162"/>
      <c r="S449" s="162"/>
      <c r="T449" s="162"/>
      <c r="U449" s="162"/>
      <c r="V449" s="162"/>
      <c r="W449" s="162"/>
      <c r="X449" s="162"/>
      <c r="Y449" s="162"/>
    </row>
    <row r="450" spans="1:25" s="163" customFormat="1" ht="111" hidden="1" customHeight="1" x14ac:dyDescent="0.25">
      <c r="A450" s="181"/>
      <c r="B450" s="341" t="s">
        <v>186</v>
      </c>
      <c r="C450" s="341"/>
      <c r="D450" s="341"/>
      <c r="E450" s="341"/>
      <c r="F450" s="487"/>
      <c r="G450" s="487"/>
      <c r="H450" s="487"/>
      <c r="I450" s="487"/>
      <c r="J450" s="162"/>
      <c r="K450" s="162"/>
      <c r="L450" s="162"/>
      <c r="M450" s="162"/>
      <c r="N450" s="162"/>
      <c r="O450" s="162"/>
      <c r="P450" s="162"/>
      <c r="Q450" s="162"/>
      <c r="R450" s="162"/>
      <c r="S450" s="162"/>
      <c r="T450" s="162"/>
      <c r="U450" s="162"/>
      <c r="V450" s="162"/>
      <c r="W450" s="162"/>
      <c r="X450" s="162"/>
      <c r="Y450" s="162"/>
    </row>
    <row r="451" spans="1:25" s="163" customFormat="1" ht="147.75" hidden="1" customHeight="1" x14ac:dyDescent="0.25">
      <c r="A451" s="181"/>
      <c r="B451" s="341" t="s">
        <v>172</v>
      </c>
      <c r="C451" s="341"/>
      <c r="D451" s="341"/>
      <c r="E451" s="341"/>
      <c r="F451" s="487"/>
      <c r="G451" s="487"/>
      <c r="H451" s="487"/>
      <c r="I451" s="487"/>
      <c r="J451" s="162"/>
      <c r="K451" s="162"/>
      <c r="L451" s="162"/>
      <c r="M451" s="162"/>
      <c r="N451" s="162"/>
      <c r="O451" s="162"/>
      <c r="P451" s="162"/>
      <c r="Q451" s="162"/>
      <c r="R451" s="162"/>
      <c r="S451" s="162"/>
      <c r="T451" s="162"/>
      <c r="U451" s="162"/>
      <c r="V451" s="162"/>
      <c r="W451" s="162"/>
      <c r="X451" s="162"/>
      <c r="Y451" s="162"/>
    </row>
    <row r="452" spans="1:25" s="163" customFormat="1" ht="132" hidden="1" customHeight="1" x14ac:dyDescent="0.25">
      <c r="A452" s="181"/>
      <c r="B452" s="341" t="s">
        <v>187</v>
      </c>
      <c r="C452" s="341"/>
      <c r="D452" s="341"/>
      <c r="E452" s="341"/>
      <c r="F452" s="487"/>
      <c r="G452" s="487"/>
      <c r="H452" s="487"/>
      <c r="I452" s="487"/>
      <c r="J452" s="162"/>
      <c r="K452" s="162"/>
      <c r="L452" s="162"/>
      <c r="M452" s="162"/>
      <c r="N452" s="162"/>
      <c r="O452" s="162"/>
      <c r="P452" s="162"/>
      <c r="Q452" s="162"/>
      <c r="R452" s="162"/>
      <c r="S452" s="162"/>
      <c r="T452" s="162"/>
      <c r="U452" s="162"/>
      <c r="V452" s="162"/>
      <c r="W452" s="162"/>
      <c r="X452" s="162"/>
      <c r="Y452" s="162"/>
    </row>
    <row r="453" spans="1:25" s="163" customFormat="1" ht="36.75" hidden="1" customHeight="1" x14ac:dyDescent="0.25">
      <c r="A453" s="181"/>
      <c r="B453" s="341" t="s">
        <v>63</v>
      </c>
      <c r="C453" s="341"/>
      <c r="D453" s="341"/>
      <c r="E453" s="341"/>
      <c r="F453" s="487"/>
      <c r="G453" s="487"/>
      <c r="H453" s="487"/>
      <c r="I453" s="487"/>
      <c r="J453" s="162"/>
      <c r="K453" s="162"/>
      <c r="L453" s="162"/>
      <c r="M453" s="162"/>
      <c r="N453" s="162"/>
      <c r="O453" s="162"/>
      <c r="P453" s="162"/>
      <c r="Q453" s="162"/>
      <c r="R453" s="162"/>
      <c r="S453" s="162"/>
      <c r="T453" s="162"/>
      <c r="U453" s="162"/>
      <c r="V453" s="162"/>
      <c r="W453" s="162"/>
      <c r="X453" s="162"/>
      <c r="Y453" s="162"/>
    </row>
    <row r="454" spans="1:25" s="163" customFormat="1" ht="36.75" customHeight="1" x14ac:dyDescent="0.25">
      <c r="A454" s="157"/>
      <c r="B454" s="208"/>
      <c r="C454" s="208"/>
      <c r="D454" s="209"/>
      <c r="E454" s="209"/>
      <c r="F454" s="210"/>
      <c r="G454" s="210"/>
      <c r="H454" s="210"/>
      <c r="I454" s="210"/>
      <c r="J454" s="162"/>
      <c r="K454" s="162"/>
      <c r="L454" s="162"/>
      <c r="M454" s="162"/>
      <c r="N454" s="162"/>
      <c r="O454" s="162"/>
      <c r="P454" s="162"/>
      <c r="Q454" s="162"/>
      <c r="R454" s="162"/>
      <c r="S454" s="162"/>
      <c r="T454" s="162"/>
      <c r="U454" s="162"/>
      <c r="V454" s="162"/>
      <c r="W454" s="162"/>
      <c r="X454" s="162"/>
      <c r="Y454" s="162"/>
    </row>
    <row r="455" spans="1:25" ht="24.6" customHeight="1" x14ac:dyDescent="0.25">
      <c r="A455" s="16"/>
      <c r="B455" s="491" t="s">
        <v>173</v>
      </c>
      <c r="C455" s="492"/>
      <c r="D455" s="70"/>
      <c r="E455" s="76"/>
      <c r="F455" s="77"/>
      <c r="G455" s="77"/>
      <c r="H455" s="77"/>
      <c r="I455" s="5"/>
      <c r="J455" s="5"/>
      <c r="K455" s="5"/>
      <c r="L455" s="5"/>
      <c r="M455" s="5"/>
      <c r="N455" s="5"/>
      <c r="O455" s="5"/>
      <c r="P455" s="5"/>
      <c r="Q455" s="5"/>
      <c r="R455" s="5"/>
      <c r="S455" s="5"/>
      <c r="T455" s="5"/>
      <c r="U455" s="5"/>
      <c r="V455" s="5"/>
      <c r="W455" s="5"/>
      <c r="X455" s="5"/>
    </row>
    <row r="456" spans="1:25" ht="36.75" customHeight="1" x14ac:dyDescent="0.25">
      <c r="A456" s="16"/>
      <c r="B456" s="343" t="s">
        <v>230</v>
      </c>
      <c r="C456" s="343"/>
      <c r="D456" s="343"/>
      <c r="E456" s="343"/>
      <c r="F456" s="343"/>
      <c r="G456" s="343"/>
      <c r="H456" s="343"/>
      <c r="I456" s="5"/>
      <c r="J456" s="5"/>
      <c r="K456" s="5"/>
      <c r="L456" s="5"/>
      <c r="M456" s="5"/>
      <c r="N456" s="5"/>
      <c r="O456" s="5"/>
      <c r="P456" s="5"/>
      <c r="Q456" s="5"/>
      <c r="R456" s="5"/>
      <c r="S456" s="5"/>
      <c r="T456" s="5"/>
      <c r="U456" s="5"/>
      <c r="V456" s="5"/>
      <c r="W456" s="5"/>
      <c r="X456" s="5"/>
    </row>
    <row r="457" spans="1:25" ht="36.75" customHeight="1" x14ac:dyDescent="0.25">
      <c r="A457" s="46"/>
      <c r="B457" s="344" t="s">
        <v>145</v>
      </c>
      <c r="C457" s="344"/>
      <c r="D457" s="344"/>
      <c r="E457" s="493"/>
      <c r="F457" s="493"/>
      <c r="G457" s="493"/>
      <c r="H457" s="493"/>
      <c r="I457" s="5"/>
      <c r="J457" s="5"/>
      <c r="K457" s="5"/>
      <c r="L457" s="5"/>
      <c r="M457" s="5"/>
      <c r="N457" s="5"/>
      <c r="O457" s="5"/>
      <c r="P457" s="5"/>
      <c r="Q457" s="5"/>
      <c r="R457" s="5"/>
      <c r="S457" s="5"/>
      <c r="T457" s="5"/>
      <c r="U457" s="5"/>
      <c r="V457" s="5"/>
      <c r="W457" s="5"/>
      <c r="X457" s="5"/>
    </row>
    <row r="458" spans="1:25" ht="34.9" customHeight="1" x14ac:dyDescent="0.25">
      <c r="A458" s="51">
        <v>1</v>
      </c>
      <c r="B458" s="303" t="s">
        <v>49</v>
      </c>
      <c r="C458" s="303"/>
      <c r="D458" s="303"/>
      <c r="E458" s="300"/>
      <c r="F458" s="300"/>
      <c r="G458" s="300"/>
      <c r="H458" s="300"/>
      <c r="I458" s="5"/>
      <c r="J458" s="5"/>
      <c r="K458" s="5"/>
      <c r="L458" s="5"/>
      <c r="M458" s="5"/>
      <c r="N458" s="5"/>
      <c r="O458" s="5"/>
      <c r="P458" s="5"/>
      <c r="Q458" s="5"/>
      <c r="R458" s="5"/>
      <c r="S458" s="5"/>
      <c r="T458" s="5"/>
      <c r="U458" s="5"/>
      <c r="V458" s="5"/>
      <c r="W458" s="5"/>
      <c r="X458" s="5"/>
    </row>
    <row r="459" spans="1:25" ht="4.1500000000000004" hidden="1" customHeight="1" x14ac:dyDescent="0.25">
      <c r="A459" s="52"/>
      <c r="B459" s="53"/>
      <c r="C459" s="53"/>
      <c r="D459" s="53"/>
      <c r="E459" s="211"/>
      <c r="F459" s="211"/>
      <c r="G459" s="211"/>
      <c r="H459" s="211"/>
      <c r="I459" s="5"/>
      <c r="J459" s="5"/>
      <c r="K459" s="5"/>
      <c r="L459" s="5"/>
      <c r="M459" s="5"/>
      <c r="N459" s="5"/>
      <c r="O459" s="5"/>
      <c r="P459" s="5"/>
      <c r="Q459" s="5"/>
      <c r="R459" s="5"/>
      <c r="S459" s="5"/>
      <c r="T459" s="5"/>
      <c r="U459" s="5"/>
      <c r="V459" s="5"/>
      <c r="W459" s="5"/>
      <c r="X459" s="5"/>
    </row>
    <row r="460" spans="1:25" ht="36.75" customHeight="1" x14ac:dyDescent="0.25">
      <c r="A460" s="51">
        <v>2</v>
      </c>
      <c r="B460" s="303" t="s">
        <v>150</v>
      </c>
      <c r="C460" s="303"/>
      <c r="D460" s="303"/>
      <c r="E460" s="228"/>
      <c r="F460" s="310"/>
      <c r="G460" s="310"/>
      <c r="H460" s="311"/>
      <c r="I460" s="5"/>
      <c r="J460" s="5"/>
      <c r="K460" s="5"/>
      <c r="L460" s="5"/>
      <c r="M460" s="5"/>
      <c r="N460" s="5"/>
      <c r="O460" s="5"/>
      <c r="P460" s="5"/>
      <c r="Q460" s="5"/>
      <c r="R460" s="5"/>
      <c r="S460" s="5"/>
      <c r="T460" s="5"/>
      <c r="U460" s="5"/>
      <c r="V460" s="5"/>
      <c r="W460" s="5"/>
      <c r="X460" s="5"/>
    </row>
    <row r="461" spans="1:25" ht="36.75" customHeight="1" x14ac:dyDescent="0.25">
      <c r="A461" s="315">
        <v>3</v>
      </c>
      <c r="B461" s="304" t="s">
        <v>152</v>
      </c>
      <c r="C461" s="304"/>
      <c r="D461" s="304"/>
      <c r="E461" s="300"/>
      <c r="F461" s="300"/>
      <c r="G461" s="300"/>
      <c r="H461" s="300"/>
      <c r="I461" s="5"/>
      <c r="J461" s="5"/>
      <c r="K461" s="5"/>
      <c r="L461" s="5"/>
      <c r="M461" s="5"/>
      <c r="N461" s="5"/>
      <c r="O461" s="5"/>
      <c r="P461" s="5"/>
      <c r="Q461" s="5"/>
      <c r="R461" s="5"/>
      <c r="S461" s="5"/>
      <c r="T461" s="5"/>
      <c r="U461" s="5"/>
      <c r="V461" s="5"/>
      <c r="W461" s="5"/>
      <c r="X461" s="5"/>
    </row>
    <row r="462" spans="1:25" ht="36.75" customHeight="1" x14ac:dyDescent="0.25">
      <c r="A462" s="316"/>
      <c r="B462" s="248"/>
      <c r="C462" s="248"/>
      <c r="D462" s="248"/>
      <c r="E462" s="300"/>
      <c r="F462" s="300"/>
      <c r="G462" s="300"/>
      <c r="H462" s="300"/>
      <c r="I462" s="5"/>
      <c r="J462" s="5"/>
      <c r="K462" s="5"/>
      <c r="L462" s="5"/>
      <c r="M462" s="5"/>
      <c r="N462" s="5"/>
      <c r="O462" s="5"/>
      <c r="P462" s="5"/>
      <c r="Q462" s="5"/>
      <c r="R462" s="5"/>
      <c r="S462" s="5"/>
      <c r="T462" s="5"/>
      <c r="U462" s="5"/>
      <c r="V462" s="5"/>
      <c r="W462" s="5"/>
      <c r="X462" s="5"/>
    </row>
    <row r="463" spans="1:25" ht="9" customHeight="1" x14ac:dyDescent="0.25">
      <c r="A463" s="316"/>
      <c r="B463" s="248"/>
      <c r="C463" s="248"/>
      <c r="D463" s="248"/>
      <c r="E463" s="300"/>
      <c r="F463" s="300"/>
      <c r="G463" s="300"/>
      <c r="H463" s="300"/>
      <c r="I463" s="5"/>
      <c r="J463" s="5"/>
      <c r="K463" s="5"/>
      <c r="L463" s="5"/>
      <c r="M463" s="5"/>
      <c r="N463" s="5"/>
      <c r="O463" s="5"/>
      <c r="P463" s="5"/>
      <c r="Q463" s="5"/>
      <c r="R463" s="5"/>
      <c r="S463" s="5"/>
      <c r="T463" s="5"/>
      <c r="U463" s="5"/>
      <c r="V463" s="5"/>
      <c r="W463" s="5"/>
      <c r="X463" s="5"/>
    </row>
    <row r="464" spans="1:25" ht="36.6" hidden="1" customHeight="1" x14ac:dyDescent="0.25">
      <c r="A464" s="316"/>
      <c r="B464" s="248"/>
      <c r="C464" s="248"/>
      <c r="D464" s="248"/>
      <c r="E464" s="300"/>
      <c r="F464" s="300"/>
      <c r="G464" s="300"/>
      <c r="H464" s="300"/>
      <c r="I464" s="5"/>
      <c r="J464" s="5"/>
      <c r="K464" s="5"/>
      <c r="L464" s="5"/>
      <c r="M464" s="5"/>
      <c r="N464" s="5"/>
      <c r="O464" s="5"/>
      <c r="P464" s="5"/>
      <c r="Q464" s="5"/>
      <c r="R464" s="5"/>
      <c r="S464" s="5"/>
      <c r="T464" s="5"/>
      <c r="U464" s="5"/>
      <c r="V464" s="5"/>
      <c r="W464" s="5"/>
      <c r="X464" s="5"/>
    </row>
    <row r="465" spans="1:24" ht="36.75" customHeight="1" x14ac:dyDescent="0.25">
      <c r="A465" s="55"/>
      <c r="D465" s="56" t="s">
        <v>51</v>
      </c>
      <c r="E465" s="228"/>
      <c r="F465" s="310"/>
      <c r="G465" s="310"/>
      <c r="H465" s="311"/>
      <c r="I465" s="5"/>
      <c r="J465" s="5"/>
      <c r="K465" s="5"/>
      <c r="L465" s="5"/>
      <c r="M465" s="5"/>
      <c r="N465" s="5"/>
      <c r="O465" s="5"/>
      <c r="P465" s="5"/>
      <c r="Q465" s="5"/>
      <c r="R465" s="5"/>
      <c r="S465" s="5"/>
      <c r="T465" s="5"/>
      <c r="U465" s="5"/>
      <c r="V465" s="5"/>
      <c r="W465" s="5"/>
      <c r="X465" s="5"/>
    </row>
    <row r="466" spans="1:24" ht="36.75" customHeight="1" x14ac:dyDescent="0.25">
      <c r="A466" s="55"/>
      <c r="D466" s="56" t="s">
        <v>52</v>
      </c>
      <c r="E466" s="228"/>
      <c r="F466" s="310"/>
      <c r="G466" s="310"/>
      <c r="H466" s="311"/>
      <c r="I466" s="5"/>
      <c r="J466" s="5"/>
      <c r="K466" s="5"/>
      <c r="L466" s="5"/>
      <c r="M466" s="5"/>
      <c r="N466" s="5"/>
      <c r="O466" s="5"/>
      <c r="P466" s="5"/>
      <c r="Q466" s="5"/>
      <c r="R466" s="5"/>
      <c r="S466" s="5"/>
      <c r="T466" s="5"/>
      <c r="U466" s="5"/>
      <c r="V466" s="5"/>
      <c r="W466" s="5"/>
      <c r="X466" s="5"/>
    </row>
    <row r="467" spans="1:24" ht="36.75" customHeight="1" x14ac:dyDescent="0.25">
      <c r="A467" s="55"/>
      <c r="B467" s="57"/>
      <c r="C467" s="57"/>
      <c r="D467" s="58" t="s">
        <v>53</v>
      </c>
      <c r="E467" s="300"/>
      <c r="F467" s="300"/>
      <c r="G467" s="300"/>
      <c r="H467" s="300"/>
      <c r="I467" s="5"/>
      <c r="J467" s="5"/>
      <c r="K467" s="5"/>
      <c r="L467" s="5"/>
      <c r="M467" s="5"/>
      <c r="N467" s="5"/>
      <c r="O467" s="5"/>
      <c r="P467" s="5"/>
      <c r="Q467" s="5"/>
      <c r="R467" s="5"/>
      <c r="S467" s="5"/>
      <c r="T467" s="5"/>
      <c r="U467" s="5"/>
      <c r="V467" s="5"/>
      <c r="W467" s="5"/>
      <c r="X467" s="5"/>
    </row>
    <row r="468" spans="1:24" ht="36.75" customHeight="1" x14ac:dyDescent="0.25">
      <c r="A468" s="55"/>
      <c r="B468" s="11"/>
      <c r="C468" s="11"/>
      <c r="D468" s="56"/>
      <c r="E468" s="56"/>
      <c r="F468" s="56"/>
      <c r="G468" s="56"/>
      <c r="H468" s="56"/>
      <c r="I468" s="5"/>
      <c r="J468" s="5"/>
      <c r="K468" s="5"/>
      <c r="L468" s="5"/>
      <c r="M468" s="5"/>
      <c r="N468" s="5"/>
      <c r="O468" s="5"/>
      <c r="P468" s="5"/>
      <c r="Q468" s="5"/>
      <c r="R468" s="5"/>
      <c r="S468" s="5"/>
      <c r="T468" s="5"/>
      <c r="U468" s="5"/>
      <c r="V468" s="5"/>
      <c r="W468" s="5"/>
      <c r="X468" s="5"/>
    </row>
    <row r="469" spans="1:24" ht="79.5" customHeight="1" x14ac:dyDescent="0.25">
      <c r="A469" s="59" t="s">
        <v>54</v>
      </c>
      <c r="B469" s="302" t="s">
        <v>211</v>
      </c>
      <c r="C469" s="302"/>
      <c r="D469" s="302"/>
      <c r="E469" s="228"/>
      <c r="F469" s="310"/>
      <c r="G469" s="310"/>
      <c r="H469" s="311"/>
      <c r="I469" s="5"/>
      <c r="J469" s="5"/>
      <c r="K469" s="5"/>
      <c r="L469" s="5"/>
      <c r="M469" s="5"/>
      <c r="N469" s="5"/>
      <c r="O469" s="5"/>
      <c r="P469" s="5"/>
      <c r="Q469" s="5"/>
      <c r="R469" s="5"/>
      <c r="S469" s="5"/>
      <c r="T469" s="5"/>
      <c r="U469" s="5"/>
      <c r="V469" s="5"/>
      <c r="W469" s="5"/>
      <c r="X469" s="5"/>
    </row>
    <row r="470" spans="1:24" ht="147.94999999999999" customHeight="1" x14ac:dyDescent="0.25">
      <c r="A470" s="49"/>
      <c r="B470" s="312" t="s">
        <v>210</v>
      </c>
      <c r="C470" s="312"/>
      <c r="D470" s="312"/>
      <c r="E470" s="228"/>
      <c r="F470" s="310"/>
      <c r="G470" s="310"/>
      <c r="H470" s="311"/>
      <c r="I470" s="5"/>
      <c r="J470" s="5"/>
      <c r="K470" s="5"/>
      <c r="L470" s="5"/>
      <c r="M470" s="5"/>
      <c r="N470" s="5"/>
      <c r="O470" s="5"/>
      <c r="P470" s="5"/>
      <c r="Q470" s="5"/>
      <c r="R470" s="5"/>
      <c r="S470" s="5"/>
      <c r="T470" s="5"/>
      <c r="U470" s="5"/>
      <c r="V470" s="5"/>
      <c r="W470" s="5"/>
      <c r="X470" s="5"/>
    </row>
    <row r="471" spans="1:24" ht="7.15" customHeight="1" x14ac:dyDescent="0.25">
      <c r="A471" s="49"/>
      <c r="B471" s="11"/>
      <c r="C471" s="11"/>
      <c r="D471" s="56"/>
      <c r="E471" s="211"/>
      <c r="F471" s="211"/>
      <c r="G471" s="211"/>
      <c r="H471" s="211"/>
      <c r="I471" s="5"/>
      <c r="J471" s="5"/>
      <c r="K471" s="5"/>
      <c r="L471" s="5"/>
      <c r="M471" s="5"/>
      <c r="N471" s="5"/>
      <c r="O471" s="5"/>
      <c r="P471" s="5"/>
      <c r="Q471" s="5"/>
      <c r="R471" s="5"/>
      <c r="S471" s="5"/>
      <c r="T471" s="5"/>
      <c r="U471" s="5"/>
      <c r="V471" s="5"/>
      <c r="W471" s="5"/>
      <c r="X471" s="5"/>
    </row>
    <row r="472" spans="1:24" ht="44.25" customHeight="1" x14ac:dyDescent="0.25">
      <c r="A472" s="55"/>
      <c r="B472" s="248" t="s">
        <v>212</v>
      </c>
      <c r="C472" s="248"/>
      <c r="D472" s="301"/>
      <c r="E472" s="228"/>
      <c r="F472" s="310"/>
      <c r="G472" s="310"/>
      <c r="H472" s="311"/>
      <c r="I472" s="5"/>
      <c r="J472" s="5"/>
      <c r="K472" s="5"/>
      <c r="L472" s="5"/>
      <c r="M472" s="5"/>
      <c r="N472" s="5"/>
      <c r="O472" s="5"/>
      <c r="P472" s="5"/>
      <c r="Q472" s="5"/>
      <c r="R472" s="5"/>
      <c r="S472" s="5"/>
      <c r="T472" s="5"/>
      <c r="U472" s="5"/>
      <c r="V472" s="5"/>
      <c r="W472" s="5"/>
      <c r="X472" s="5"/>
    </row>
    <row r="473" spans="1:24" ht="36.6" hidden="1" customHeight="1" x14ac:dyDescent="0.25">
      <c r="A473" s="55"/>
      <c r="B473" s="11"/>
      <c r="C473" s="11"/>
      <c r="D473" s="56"/>
      <c r="E473" s="211"/>
      <c r="F473" s="211"/>
      <c r="G473" s="211"/>
      <c r="H473" s="211"/>
      <c r="I473" s="5"/>
      <c r="J473" s="5"/>
      <c r="K473" s="5"/>
      <c r="L473" s="5"/>
      <c r="M473" s="5"/>
      <c r="N473" s="5"/>
      <c r="O473" s="5"/>
      <c r="P473" s="5"/>
      <c r="Q473" s="5"/>
      <c r="R473" s="5"/>
      <c r="S473" s="5"/>
      <c r="T473" s="5"/>
      <c r="U473" s="5"/>
      <c r="V473" s="5"/>
      <c r="W473" s="5"/>
      <c r="X473" s="5"/>
    </row>
    <row r="474" spans="1:24" ht="78" customHeight="1" x14ac:dyDescent="0.25">
      <c r="A474" s="16"/>
      <c r="B474" s="313" t="s">
        <v>174</v>
      </c>
      <c r="C474" s="313"/>
      <c r="D474" s="313"/>
      <c r="E474" s="228"/>
      <c r="F474" s="310"/>
      <c r="G474" s="310"/>
      <c r="H474" s="311"/>
      <c r="I474" s="5"/>
      <c r="J474" s="5"/>
      <c r="K474" s="5"/>
      <c r="L474" s="5"/>
      <c r="M474" s="5"/>
      <c r="N474" s="5"/>
      <c r="O474" s="5"/>
      <c r="P474" s="5"/>
      <c r="Q474" s="5"/>
      <c r="R474" s="5"/>
      <c r="S474" s="5"/>
      <c r="T474" s="5"/>
      <c r="U474" s="5"/>
      <c r="V474" s="5"/>
      <c r="W474" s="5"/>
      <c r="X474" s="5"/>
    </row>
    <row r="475" spans="1:24" ht="76.5" customHeight="1" x14ac:dyDescent="0.25">
      <c r="A475" s="151"/>
      <c r="B475" s="302" t="s">
        <v>240</v>
      </c>
      <c r="C475" s="302"/>
      <c r="D475" s="302"/>
      <c r="E475" s="228"/>
      <c r="F475" s="310"/>
      <c r="G475" s="310"/>
      <c r="H475" s="311"/>
      <c r="I475" s="5"/>
      <c r="J475" s="5"/>
      <c r="K475" s="5"/>
      <c r="L475" s="5"/>
      <c r="M475" s="5"/>
      <c r="N475" s="5"/>
      <c r="O475" s="5"/>
      <c r="P475" s="5"/>
      <c r="Q475" s="5"/>
      <c r="R475" s="5"/>
      <c r="S475" s="5"/>
      <c r="T475" s="5"/>
      <c r="U475" s="5"/>
      <c r="V475" s="5"/>
      <c r="W475" s="5"/>
      <c r="X475" s="5"/>
    </row>
    <row r="476" spans="1:24" ht="75" customHeight="1" x14ac:dyDescent="0.25">
      <c r="A476" s="16"/>
      <c r="B476" s="314" t="s">
        <v>149</v>
      </c>
      <c r="C476" s="314"/>
      <c r="D476" s="314"/>
      <c r="E476" s="228"/>
      <c r="F476" s="310"/>
      <c r="G476" s="310"/>
      <c r="H476" s="311"/>
      <c r="I476" s="5"/>
      <c r="J476" s="5"/>
      <c r="K476" s="5"/>
      <c r="L476" s="5"/>
      <c r="M476" s="5"/>
      <c r="N476" s="5"/>
      <c r="O476" s="5"/>
      <c r="P476" s="5"/>
      <c r="Q476" s="5"/>
      <c r="R476" s="5"/>
      <c r="S476" s="5"/>
      <c r="T476" s="5"/>
      <c r="U476" s="5"/>
      <c r="V476" s="5"/>
      <c r="W476" s="5"/>
      <c r="X476" s="5"/>
    </row>
    <row r="477" spans="1:24" ht="76.5" customHeight="1" x14ac:dyDescent="0.25">
      <c r="A477" s="42"/>
      <c r="B477" s="314" t="s">
        <v>231</v>
      </c>
      <c r="C477" s="314"/>
      <c r="D477" s="314"/>
      <c r="E477" s="228"/>
      <c r="F477" s="310"/>
      <c r="G477" s="310"/>
      <c r="H477" s="311"/>
      <c r="I477" s="5"/>
      <c r="J477" s="5"/>
      <c r="K477" s="5"/>
      <c r="L477" s="5"/>
      <c r="M477" s="5"/>
      <c r="N477" s="5"/>
      <c r="O477" s="5"/>
      <c r="P477" s="5"/>
      <c r="Q477" s="5"/>
      <c r="R477" s="5"/>
      <c r="S477" s="5"/>
      <c r="T477" s="5"/>
      <c r="U477" s="5"/>
      <c r="V477" s="5"/>
      <c r="W477" s="5"/>
      <c r="X477" s="5"/>
    </row>
    <row r="478" spans="1:24" ht="139.5" customHeight="1" x14ac:dyDescent="0.25">
      <c r="A478" s="42"/>
      <c r="B478" s="405" t="s">
        <v>175</v>
      </c>
      <c r="C478" s="303"/>
      <c r="D478" s="481"/>
      <c r="E478" s="228"/>
      <c r="F478" s="310"/>
      <c r="G478" s="310"/>
      <c r="H478" s="311"/>
      <c r="I478" s="5"/>
      <c r="J478" s="5"/>
      <c r="K478" s="5"/>
      <c r="L478" s="5"/>
      <c r="M478" s="5"/>
      <c r="N478" s="5"/>
      <c r="O478" s="5"/>
      <c r="P478" s="5"/>
      <c r="Q478" s="5"/>
      <c r="R478" s="5"/>
      <c r="S478" s="5"/>
      <c r="T478" s="5"/>
      <c r="U478" s="5"/>
      <c r="V478" s="5"/>
      <c r="W478" s="5"/>
      <c r="X478" s="5"/>
    </row>
    <row r="479" spans="1:24" ht="107.25" customHeight="1" x14ac:dyDescent="0.25">
      <c r="A479" s="16"/>
      <c r="B479" s="314" t="s">
        <v>208</v>
      </c>
      <c r="C479" s="314"/>
      <c r="D479" s="314"/>
      <c r="E479" s="228"/>
      <c r="F479" s="310"/>
      <c r="G479" s="310"/>
      <c r="H479" s="311"/>
      <c r="I479" s="5"/>
      <c r="J479" s="5"/>
      <c r="K479" s="5"/>
      <c r="L479" s="5"/>
      <c r="M479" s="5"/>
      <c r="N479" s="5"/>
      <c r="O479" s="5"/>
      <c r="P479" s="5"/>
      <c r="Q479" s="5"/>
      <c r="R479" s="5"/>
      <c r="S479" s="5"/>
      <c r="T479" s="5"/>
      <c r="U479" s="5"/>
      <c r="V479" s="5"/>
      <c r="W479" s="5"/>
      <c r="X479" s="5"/>
    </row>
    <row r="480" spans="1:24" ht="75" customHeight="1" x14ac:dyDescent="0.25">
      <c r="A480" s="16"/>
      <c r="B480" s="314" t="s">
        <v>149</v>
      </c>
      <c r="C480" s="314"/>
      <c r="D480" s="314"/>
      <c r="E480" s="228"/>
      <c r="F480" s="310"/>
      <c r="G480" s="310"/>
      <c r="H480" s="311"/>
      <c r="I480" s="5"/>
      <c r="J480" s="5"/>
      <c r="K480" s="5"/>
      <c r="L480" s="5"/>
      <c r="M480" s="5"/>
      <c r="N480" s="5"/>
      <c r="O480" s="5"/>
      <c r="P480" s="5"/>
      <c r="Q480" s="5"/>
      <c r="R480" s="5"/>
      <c r="S480" s="5"/>
      <c r="T480" s="5"/>
      <c r="U480" s="5"/>
      <c r="V480" s="5"/>
      <c r="W480" s="5"/>
      <c r="X480" s="5"/>
    </row>
    <row r="481" spans="1:24" ht="10.5" customHeight="1" x14ac:dyDescent="0.25">
      <c r="A481" s="11"/>
      <c r="B481" s="45"/>
      <c r="C481" s="45"/>
      <c r="D481" s="45"/>
      <c r="E481" s="54"/>
      <c r="F481" s="54"/>
      <c r="G481" s="54"/>
      <c r="H481" s="87"/>
      <c r="I481" s="47"/>
      <c r="J481" s="47"/>
      <c r="K481" s="47"/>
      <c r="L481" s="47"/>
      <c r="M481" s="78"/>
      <c r="N481" s="47"/>
      <c r="O481" s="47"/>
      <c r="P481" s="47"/>
      <c r="Q481" s="47"/>
      <c r="R481" s="47"/>
      <c r="S481" s="47"/>
      <c r="T481" s="47"/>
      <c r="U481" s="47"/>
      <c r="V481" s="47"/>
      <c r="W481" s="47"/>
      <c r="X481" s="47"/>
    </row>
    <row r="482" spans="1:24" ht="33.75" customHeight="1" x14ac:dyDescent="0.25">
      <c r="A482" s="16"/>
      <c r="B482" s="491" t="s">
        <v>215</v>
      </c>
      <c r="C482" s="492"/>
      <c r="D482" s="70"/>
      <c r="E482" s="76"/>
      <c r="F482" s="77"/>
      <c r="G482" s="77"/>
      <c r="H482" s="77"/>
      <c r="I482" s="47"/>
      <c r="J482" s="47"/>
      <c r="K482" s="47"/>
      <c r="L482" s="47"/>
      <c r="M482" s="78"/>
      <c r="N482" s="47"/>
      <c r="O482" s="47"/>
      <c r="P482" s="47"/>
      <c r="Q482" s="47"/>
      <c r="R482" s="47"/>
      <c r="S482" s="47"/>
      <c r="T482" s="47"/>
      <c r="U482" s="47"/>
      <c r="V482" s="47"/>
      <c r="W482" s="47"/>
      <c r="X482" s="47"/>
    </row>
    <row r="483" spans="1:24" ht="41.25" customHeight="1" x14ac:dyDescent="0.25">
      <c r="A483" s="16"/>
      <c r="B483" s="343" t="s">
        <v>232</v>
      </c>
      <c r="C483" s="343"/>
      <c r="D483" s="343"/>
      <c r="E483" s="343"/>
      <c r="F483" s="343"/>
      <c r="G483" s="343"/>
      <c r="H483" s="343"/>
      <c r="I483" s="47"/>
      <c r="J483" s="47"/>
      <c r="K483" s="47"/>
      <c r="L483" s="47"/>
      <c r="M483" s="78"/>
      <c r="N483" s="47"/>
      <c r="O483" s="47"/>
      <c r="P483" s="47"/>
      <c r="Q483" s="47"/>
      <c r="R483" s="47"/>
      <c r="S483" s="47"/>
      <c r="T483" s="47"/>
      <c r="U483" s="47"/>
      <c r="V483" s="47"/>
      <c r="W483" s="47"/>
      <c r="X483" s="47"/>
    </row>
    <row r="484" spans="1:24" x14ac:dyDescent="0.25">
      <c r="A484" s="46"/>
      <c r="B484" s="344" t="s">
        <v>145</v>
      </c>
      <c r="C484" s="344"/>
      <c r="D484" s="344"/>
      <c r="E484" s="493"/>
      <c r="F484" s="493"/>
      <c r="G484" s="493"/>
      <c r="H484" s="493"/>
      <c r="I484" s="47"/>
      <c r="J484" s="47"/>
      <c r="K484" s="47"/>
      <c r="L484" s="47"/>
      <c r="M484" s="78"/>
      <c r="N484" s="47"/>
      <c r="O484" s="47"/>
      <c r="P484" s="47"/>
      <c r="Q484" s="47"/>
      <c r="R484" s="47"/>
      <c r="S484" s="47"/>
      <c r="T484" s="47"/>
      <c r="U484" s="47"/>
      <c r="V484" s="47"/>
      <c r="W484" s="47"/>
      <c r="X484" s="47"/>
    </row>
    <row r="485" spans="1:24" x14ac:dyDescent="0.25">
      <c r="A485" s="51">
        <v>1</v>
      </c>
      <c r="B485" s="303" t="s">
        <v>49</v>
      </c>
      <c r="C485" s="303"/>
      <c r="D485" s="303"/>
      <c r="E485" s="300"/>
      <c r="F485" s="300"/>
      <c r="G485" s="300"/>
      <c r="H485" s="300"/>
      <c r="I485" s="47"/>
      <c r="J485" s="47"/>
      <c r="K485" s="47"/>
      <c r="L485" s="47"/>
      <c r="M485" s="78"/>
      <c r="N485" s="47"/>
      <c r="O485" s="47"/>
      <c r="P485" s="47"/>
      <c r="Q485" s="47"/>
      <c r="R485" s="47"/>
      <c r="S485" s="47"/>
      <c r="T485" s="47"/>
      <c r="U485" s="47"/>
      <c r="V485" s="47"/>
      <c r="W485" s="47"/>
      <c r="X485" s="47"/>
    </row>
    <row r="486" spans="1:24" x14ac:dyDescent="0.25">
      <c r="A486" s="52"/>
      <c r="B486" s="53"/>
      <c r="C486" s="53"/>
      <c r="D486" s="53"/>
      <c r="E486" s="211"/>
      <c r="F486" s="211"/>
      <c r="G486" s="211"/>
      <c r="H486" s="211"/>
      <c r="I486" s="47"/>
      <c r="J486" s="47"/>
      <c r="K486" s="47"/>
      <c r="L486" s="47"/>
      <c r="M486" s="78"/>
      <c r="N486" s="47"/>
      <c r="O486" s="47"/>
      <c r="P486" s="47"/>
      <c r="Q486" s="47"/>
      <c r="R486" s="47"/>
      <c r="S486" s="47"/>
      <c r="T486" s="47"/>
      <c r="U486" s="47"/>
      <c r="V486" s="47"/>
      <c r="W486" s="47"/>
      <c r="X486" s="47"/>
    </row>
    <row r="487" spans="1:24" x14ac:dyDescent="0.25">
      <c r="A487" s="51">
        <v>2</v>
      </c>
      <c r="B487" s="303" t="s">
        <v>150</v>
      </c>
      <c r="C487" s="303"/>
      <c r="D487" s="303"/>
      <c r="E487" s="228"/>
      <c r="F487" s="310"/>
      <c r="G487" s="310"/>
      <c r="H487" s="311"/>
      <c r="I487" s="47"/>
      <c r="J487" s="47"/>
      <c r="K487" s="47"/>
      <c r="L487" s="47"/>
      <c r="M487" s="78"/>
      <c r="N487" s="47"/>
      <c r="O487" s="47"/>
      <c r="P487" s="47"/>
      <c r="Q487" s="47"/>
      <c r="R487" s="47"/>
      <c r="S487" s="47"/>
      <c r="T487" s="47"/>
      <c r="U487" s="47"/>
      <c r="V487" s="47"/>
      <c r="W487" s="47"/>
      <c r="X487" s="47"/>
    </row>
    <row r="488" spans="1:24" x14ac:dyDescent="0.25">
      <c r="A488" s="315">
        <v>3</v>
      </c>
      <c r="B488" s="304" t="s">
        <v>152</v>
      </c>
      <c r="C488" s="304"/>
      <c r="D488" s="304"/>
      <c r="E488" s="300"/>
      <c r="F488" s="300"/>
      <c r="G488" s="300"/>
      <c r="H488" s="300"/>
      <c r="I488" s="47"/>
      <c r="J488" s="47"/>
      <c r="K488" s="47"/>
      <c r="L488" s="47"/>
      <c r="M488" s="78"/>
      <c r="N488" s="47"/>
      <c r="O488" s="47"/>
      <c r="P488" s="47"/>
      <c r="Q488" s="47"/>
      <c r="R488" s="47"/>
      <c r="S488" s="47"/>
      <c r="T488" s="47"/>
      <c r="U488" s="47"/>
      <c r="V488" s="47"/>
      <c r="W488" s="47"/>
      <c r="X488" s="47"/>
    </row>
    <row r="489" spans="1:24" ht="10.5" customHeight="1" x14ac:dyDescent="0.25">
      <c r="A489" s="316"/>
      <c r="B489" s="248"/>
      <c r="C489" s="248"/>
      <c r="D489" s="248"/>
      <c r="E489" s="300"/>
      <c r="F489" s="300"/>
      <c r="G489" s="300"/>
      <c r="H489" s="300"/>
      <c r="I489" s="47"/>
      <c r="J489" s="47"/>
      <c r="K489" s="47"/>
      <c r="L489" s="47"/>
      <c r="M489" s="78"/>
      <c r="N489" s="47"/>
      <c r="O489" s="47"/>
      <c r="P489" s="47"/>
      <c r="Q489" s="47"/>
      <c r="R489" s="47"/>
      <c r="S489" s="47"/>
      <c r="T489" s="47"/>
      <c r="U489" s="47"/>
      <c r="V489" s="47"/>
      <c r="W489" s="47"/>
      <c r="X489" s="47"/>
    </row>
    <row r="490" spans="1:24" ht="10.5" customHeight="1" x14ac:dyDescent="0.25">
      <c r="A490" s="316"/>
      <c r="B490" s="248"/>
      <c r="C490" s="248"/>
      <c r="D490" s="248"/>
      <c r="E490" s="300"/>
      <c r="F490" s="300"/>
      <c r="G490" s="300"/>
      <c r="H490" s="300"/>
      <c r="I490" s="47"/>
      <c r="J490" s="47"/>
      <c r="K490" s="47"/>
      <c r="L490" s="47"/>
      <c r="M490" s="78"/>
      <c r="N490" s="47"/>
      <c r="O490" s="47"/>
      <c r="P490" s="47"/>
      <c r="Q490" s="47"/>
      <c r="R490" s="47"/>
      <c r="S490" s="47"/>
      <c r="T490" s="47"/>
      <c r="U490" s="47"/>
      <c r="V490" s="47"/>
      <c r="W490" s="47"/>
      <c r="X490" s="47"/>
    </row>
    <row r="491" spans="1:24" ht="10.5" customHeight="1" x14ac:dyDescent="0.25">
      <c r="A491" s="316"/>
      <c r="B491" s="248"/>
      <c r="C491" s="248"/>
      <c r="D491" s="248"/>
      <c r="E491" s="300"/>
      <c r="F491" s="300"/>
      <c r="G491" s="300"/>
      <c r="H491" s="300"/>
      <c r="I491" s="47"/>
      <c r="J491" s="47"/>
      <c r="K491" s="47"/>
      <c r="L491" s="47"/>
      <c r="M491" s="78"/>
      <c r="N491" s="47"/>
      <c r="O491" s="47"/>
      <c r="P491" s="47"/>
      <c r="Q491" s="47"/>
      <c r="R491" s="47"/>
      <c r="S491" s="47"/>
      <c r="T491" s="47"/>
      <c r="U491" s="47"/>
      <c r="V491" s="47"/>
      <c r="W491" s="47"/>
      <c r="X491" s="47"/>
    </row>
    <row r="492" spans="1:24" ht="21" customHeight="1" x14ac:dyDescent="0.25">
      <c r="A492" s="55"/>
      <c r="D492" s="56" t="s">
        <v>51</v>
      </c>
      <c r="E492" s="228"/>
      <c r="F492" s="310"/>
      <c r="G492" s="310"/>
      <c r="H492" s="311"/>
      <c r="I492" s="47"/>
      <c r="J492" s="47"/>
      <c r="K492" s="47"/>
      <c r="L492" s="47"/>
      <c r="M492" s="78"/>
      <c r="N492" s="47"/>
      <c r="O492" s="47"/>
      <c r="P492" s="47"/>
      <c r="Q492" s="47"/>
      <c r="R492" s="47"/>
      <c r="S492" s="47"/>
      <c r="T492" s="47"/>
      <c r="U492" s="47"/>
      <c r="V492" s="47"/>
      <c r="W492" s="47"/>
      <c r="X492" s="47"/>
    </row>
    <row r="493" spans="1:24" ht="10.5" customHeight="1" x14ac:dyDescent="0.25">
      <c r="A493" s="55"/>
      <c r="D493" s="56" t="s">
        <v>52</v>
      </c>
      <c r="E493" s="228"/>
      <c r="F493" s="310"/>
      <c r="G493" s="310"/>
      <c r="H493" s="311"/>
      <c r="I493" s="47"/>
      <c r="J493" s="47"/>
      <c r="K493" s="47"/>
      <c r="L493" s="47"/>
      <c r="M493" s="78"/>
      <c r="N493" s="47"/>
      <c r="O493" s="47"/>
      <c r="P493" s="47"/>
      <c r="Q493" s="47"/>
      <c r="R493" s="47"/>
      <c r="S493" s="47"/>
      <c r="T493" s="47"/>
      <c r="U493" s="47"/>
      <c r="V493" s="47"/>
      <c r="W493" s="47"/>
      <c r="X493" s="47"/>
    </row>
    <row r="494" spans="1:24" ht="17.25" customHeight="1" x14ac:dyDescent="0.25">
      <c r="A494" s="55"/>
      <c r="B494" s="57"/>
      <c r="C494" s="57"/>
      <c r="D494" s="58" t="s">
        <v>53</v>
      </c>
      <c r="E494" s="300"/>
      <c r="F494" s="300"/>
      <c r="G494" s="300"/>
      <c r="H494" s="300"/>
      <c r="I494" s="47"/>
      <c r="J494" s="47"/>
      <c r="K494" s="47"/>
      <c r="L494" s="47"/>
      <c r="M494" s="78"/>
      <c r="N494" s="47"/>
      <c r="O494" s="47"/>
      <c r="P494" s="47"/>
      <c r="Q494" s="47"/>
      <c r="R494" s="47"/>
      <c r="S494" s="47"/>
      <c r="T494" s="47"/>
      <c r="U494" s="47"/>
      <c r="V494" s="47"/>
      <c r="W494" s="47"/>
      <c r="X494" s="47"/>
    </row>
    <row r="495" spans="1:24" ht="17.25" customHeight="1" x14ac:dyDescent="0.25">
      <c r="A495" s="55"/>
      <c r="B495" s="11"/>
      <c r="C495" s="11"/>
      <c r="D495" s="56"/>
      <c r="E495" s="56"/>
      <c r="F495" s="56"/>
      <c r="G495" s="56"/>
      <c r="H495" s="56"/>
      <c r="I495" s="47"/>
      <c r="J495" s="47"/>
      <c r="K495" s="47"/>
      <c r="L495" s="47"/>
      <c r="M495" s="78"/>
      <c r="N495" s="47"/>
      <c r="O495" s="47"/>
      <c r="P495" s="47"/>
      <c r="Q495" s="47"/>
      <c r="R495" s="47"/>
      <c r="S495" s="47"/>
      <c r="T495" s="47"/>
      <c r="U495" s="47"/>
      <c r="V495" s="47"/>
      <c r="W495" s="47"/>
      <c r="X495" s="47"/>
    </row>
    <row r="496" spans="1:24" ht="42" customHeight="1" x14ac:dyDescent="0.25">
      <c r="A496" s="59" t="s">
        <v>54</v>
      </c>
      <c r="B496" s="302" t="s">
        <v>213</v>
      </c>
      <c r="C496" s="302"/>
      <c r="D496" s="302"/>
      <c r="E496" s="228"/>
      <c r="F496" s="310"/>
      <c r="G496" s="310"/>
      <c r="H496" s="311"/>
      <c r="I496" s="47"/>
      <c r="J496" s="47"/>
      <c r="K496" s="47"/>
      <c r="L496" s="47"/>
      <c r="M496" s="78"/>
      <c r="N496" s="47"/>
      <c r="O496" s="47"/>
      <c r="P496" s="47"/>
      <c r="Q496" s="47"/>
      <c r="R496" s="47"/>
      <c r="S496" s="47"/>
      <c r="T496" s="47"/>
      <c r="U496" s="47"/>
      <c r="V496" s="47"/>
      <c r="W496" s="47"/>
      <c r="X496" s="47"/>
    </row>
    <row r="497" spans="1:24" x14ac:dyDescent="0.25">
      <c r="A497" s="49"/>
      <c r="B497" s="312" t="s">
        <v>214</v>
      </c>
      <c r="C497" s="312"/>
      <c r="D497" s="312"/>
      <c r="E497" s="228"/>
      <c r="F497" s="310"/>
      <c r="G497" s="310"/>
      <c r="H497" s="311"/>
      <c r="I497" s="47"/>
      <c r="J497" s="47"/>
      <c r="K497" s="47"/>
      <c r="L497" s="47"/>
      <c r="M497" s="78"/>
      <c r="N497" s="47"/>
      <c r="O497" s="47"/>
      <c r="P497" s="47"/>
      <c r="Q497" s="47"/>
      <c r="R497" s="47"/>
      <c r="S497" s="47"/>
      <c r="T497" s="47"/>
      <c r="U497" s="47"/>
      <c r="V497" s="47"/>
      <c r="W497" s="47"/>
      <c r="X497" s="47"/>
    </row>
    <row r="498" spans="1:24" ht="10.5" customHeight="1" x14ac:dyDescent="0.25">
      <c r="A498" s="49"/>
      <c r="B498" s="11"/>
      <c r="C498" s="11"/>
      <c r="D498" s="56"/>
      <c r="E498" s="211"/>
      <c r="F498" s="211"/>
      <c r="G498" s="211"/>
      <c r="H498" s="211"/>
      <c r="I498" s="47"/>
      <c r="J498" s="47"/>
      <c r="K498" s="47"/>
      <c r="L498" s="47"/>
      <c r="M498" s="78"/>
      <c r="N498" s="47"/>
      <c r="O498" s="47"/>
      <c r="P498" s="47"/>
      <c r="Q498" s="47"/>
      <c r="R498" s="47"/>
      <c r="S498" s="47"/>
      <c r="T498" s="47"/>
      <c r="U498" s="47"/>
      <c r="V498" s="47"/>
      <c r="W498" s="47"/>
      <c r="X498" s="47"/>
    </row>
    <row r="499" spans="1:24" x14ac:dyDescent="0.25">
      <c r="A499" s="55"/>
      <c r="B499" s="248" t="s">
        <v>55</v>
      </c>
      <c r="C499" s="248"/>
      <c r="D499" s="301"/>
      <c r="E499" s="228"/>
      <c r="F499" s="310"/>
      <c r="G499" s="310"/>
      <c r="H499" s="311"/>
      <c r="I499" s="47"/>
      <c r="J499" s="47"/>
      <c r="K499" s="47"/>
      <c r="L499" s="47"/>
      <c r="M499" s="78"/>
      <c r="N499" s="47"/>
      <c r="O499" s="47"/>
      <c r="P499" s="47"/>
      <c r="Q499" s="47"/>
      <c r="R499" s="47"/>
      <c r="S499" s="47"/>
      <c r="T499" s="47"/>
      <c r="U499" s="47"/>
      <c r="V499" s="47"/>
      <c r="W499" s="47"/>
      <c r="X499" s="47"/>
    </row>
    <row r="500" spans="1:24" ht="10.5" customHeight="1" x14ac:dyDescent="0.25">
      <c r="A500" s="55"/>
      <c r="B500" s="11"/>
      <c r="C500" s="11"/>
      <c r="D500" s="56"/>
      <c r="E500" s="211"/>
      <c r="F500" s="211"/>
      <c r="G500" s="211"/>
      <c r="H500" s="211"/>
      <c r="I500" s="47"/>
      <c r="J500" s="47"/>
      <c r="K500" s="47"/>
      <c r="L500" s="47"/>
      <c r="M500" s="78"/>
      <c r="N500" s="47"/>
      <c r="O500" s="47"/>
      <c r="P500" s="47"/>
      <c r="Q500" s="47"/>
      <c r="R500" s="47"/>
      <c r="S500" s="47"/>
      <c r="T500" s="47"/>
      <c r="U500" s="47"/>
      <c r="V500" s="47"/>
      <c r="W500" s="47"/>
      <c r="X500" s="47"/>
    </row>
    <row r="501" spans="1:24" ht="45" customHeight="1" x14ac:dyDescent="0.25">
      <c r="A501" s="16"/>
      <c r="B501" s="313" t="s">
        <v>174</v>
      </c>
      <c r="C501" s="313"/>
      <c r="D501" s="313"/>
      <c r="E501" s="228"/>
      <c r="F501" s="310"/>
      <c r="G501" s="310"/>
      <c r="H501" s="311"/>
      <c r="I501" s="47"/>
      <c r="J501" s="47"/>
      <c r="K501" s="47"/>
      <c r="L501" s="47"/>
      <c r="M501" s="78"/>
      <c r="N501" s="47"/>
      <c r="O501" s="47"/>
      <c r="P501" s="47"/>
      <c r="Q501" s="47"/>
      <c r="R501" s="47"/>
      <c r="S501" s="47"/>
      <c r="T501" s="47"/>
      <c r="U501" s="47"/>
      <c r="V501" s="47"/>
      <c r="W501" s="47"/>
      <c r="X501" s="47"/>
    </row>
    <row r="502" spans="1:24" ht="45.75" customHeight="1" x14ac:dyDescent="0.25">
      <c r="A502" s="151"/>
      <c r="B502" s="302" t="s">
        <v>241</v>
      </c>
      <c r="C502" s="302"/>
      <c r="D502" s="302"/>
      <c r="E502" s="228"/>
      <c r="F502" s="310"/>
      <c r="G502" s="310"/>
      <c r="H502" s="311"/>
      <c r="I502" s="47"/>
      <c r="J502" s="47"/>
      <c r="K502" s="47"/>
      <c r="L502" s="47"/>
      <c r="M502" s="78"/>
      <c r="N502" s="47"/>
      <c r="O502" s="47"/>
      <c r="P502" s="47"/>
      <c r="Q502" s="47"/>
      <c r="R502" s="47"/>
      <c r="S502" s="47"/>
      <c r="T502" s="47"/>
      <c r="U502" s="47"/>
      <c r="V502" s="47"/>
      <c r="W502" s="47"/>
      <c r="X502" s="47"/>
    </row>
    <row r="503" spans="1:24" ht="40.5" customHeight="1" x14ac:dyDescent="0.25">
      <c r="A503" s="16"/>
      <c r="B503" s="314" t="s">
        <v>149</v>
      </c>
      <c r="C503" s="314"/>
      <c r="D503" s="314"/>
      <c r="E503" s="228"/>
      <c r="F503" s="310"/>
      <c r="G503" s="310"/>
      <c r="H503" s="311"/>
      <c r="I503" s="47"/>
      <c r="J503" s="47"/>
      <c r="K503" s="47"/>
      <c r="L503" s="47"/>
      <c r="M503" s="78"/>
      <c r="N503" s="47"/>
      <c r="O503" s="47"/>
      <c r="P503" s="47"/>
      <c r="Q503" s="47"/>
      <c r="R503" s="47"/>
      <c r="S503" s="47"/>
      <c r="T503" s="47"/>
      <c r="U503" s="47"/>
      <c r="V503" s="47"/>
      <c r="W503" s="47"/>
      <c r="X503" s="47"/>
    </row>
    <row r="504" spans="1:24" ht="40.5" customHeight="1" x14ac:dyDescent="0.25">
      <c r="A504" s="42"/>
      <c r="B504" s="314" t="s">
        <v>231</v>
      </c>
      <c r="C504" s="314"/>
      <c r="D504" s="314"/>
      <c r="E504" s="228"/>
      <c r="F504" s="310"/>
      <c r="G504" s="310"/>
      <c r="H504" s="311"/>
      <c r="I504" s="47"/>
      <c r="J504" s="47"/>
      <c r="K504" s="47"/>
      <c r="L504" s="47"/>
      <c r="M504" s="78"/>
      <c r="N504" s="47"/>
      <c r="O504" s="47"/>
      <c r="P504" s="47"/>
      <c r="Q504" s="47"/>
      <c r="R504" s="47"/>
      <c r="S504" s="47"/>
      <c r="T504" s="47"/>
      <c r="U504" s="47"/>
      <c r="V504" s="47"/>
      <c r="W504" s="47"/>
      <c r="X504" s="47"/>
    </row>
    <row r="505" spans="1:24" ht="84.75" customHeight="1" x14ac:dyDescent="0.25">
      <c r="A505" s="42"/>
      <c r="B505" s="405" t="s">
        <v>175</v>
      </c>
      <c r="C505" s="303"/>
      <c r="D505" s="481"/>
      <c r="E505" s="228"/>
      <c r="F505" s="310"/>
      <c r="G505" s="310"/>
      <c r="H505" s="311"/>
      <c r="I505" s="47"/>
      <c r="J505" s="47"/>
      <c r="K505" s="47"/>
      <c r="L505" s="47"/>
      <c r="M505" s="78"/>
      <c r="N505" s="47"/>
      <c r="O505" s="47"/>
      <c r="P505" s="47"/>
      <c r="Q505" s="47"/>
      <c r="R505" s="47"/>
      <c r="S505" s="47"/>
      <c r="T505" s="47"/>
      <c r="U505" s="47"/>
      <c r="V505" s="47"/>
      <c r="W505" s="47"/>
      <c r="X505" s="47"/>
    </row>
    <row r="506" spans="1:24" ht="96" customHeight="1" x14ac:dyDescent="0.25">
      <c r="A506" s="16"/>
      <c r="B506" s="501" t="s">
        <v>208</v>
      </c>
      <c r="C506" s="502"/>
      <c r="D506" s="503"/>
      <c r="E506" s="228"/>
      <c r="F506" s="310"/>
      <c r="G506" s="310"/>
      <c r="H506" s="311"/>
      <c r="I506" s="47"/>
      <c r="J506" s="47"/>
      <c r="K506" s="47"/>
      <c r="L506" s="47"/>
      <c r="M506" s="78"/>
      <c r="N506" s="47"/>
      <c r="O506" s="47"/>
      <c r="P506" s="47"/>
      <c r="Q506" s="47"/>
      <c r="R506" s="47"/>
      <c r="S506" s="47"/>
      <c r="T506" s="47"/>
      <c r="U506" s="47"/>
      <c r="V506" s="47"/>
      <c r="W506" s="47"/>
      <c r="X506" s="47"/>
    </row>
    <row r="507" spans="1:24" ht="63.75" customHeight="1" x14ac:dyDescent="0.25">
      <c r="A507" s="16"/>
      <c r="B507" s="314" t="s">
        <v>149</v>
      </c>
      <c r="C507" s="314"/>
      <c r="D507" s="314"/>
      <c r="E507" s="228"/>
      <c r="F507" s="310"/>
      <c r="G507" s="310"/>
      <c r="H507" s="311"/>
      <c r="I507" s="47"/>
      <c r="J507" s="47"/>
      <c r="K507" s="47"/>
      <c r="L507" s="47"/>
      <c r="M507" s="78"/>
      <c r="N507" s="47"/>
      <c r="O507" s="47"/>
      <c r="P507" s="47"/>
      <c r="Q507" s="47"/>
      <c r="R507" s="47"/>
      <c r="S507" s="47"/>
      <c r="T507" s="47"/>
      <c r="U507" s="47"/>
      <c r="V507" s="47"/>
      <c r="W507" s="47"/>
      <c r="X507" s="47"/>
    </row>
    <row r="508" spans="1:24" ht="36.75" customHeight="1" x14ac:dyDescent="0.25">
      <c r="A508" s="16"/>
      <c r="B508" s="91"/>
      <c r="C508" s="91"/>
      <c r="D508" s="91"/>
      <c r="E508" s="91"/>
      <c r="F508" s="91"/>
      <c r="G508" s="91"/>
      <c r="H508" s="91"/>
      <c r="I508" s="5"/>
      <c r="J508" s="5"/>
      <c r="K508" s="5"/>
      <c r="L508" s="5"/>
      <c r="M508" s="5"/>
      <c r="N508" s="5"/>
      <c r="O508" s="5"/>
      <c r="P508" s="5"/>
      <c r="Q508" s="5"/>
      <c r="R508" s="5"/>
      <c r="S508" s="5"/>
      <c r="T508" s="5"/>
      <c r="U508" s="5"/>
      <c r="V508" s="5"/>
      <c r="W508" s="5"/>
      <c r="X508" s="5"/>
    </row>
    <row r="509" spans="1:24" ht="16.5" customHeight="1" x14ac:dyDescent="0.25">
      <c r="A509" s="30" t="s">
        <v>143</v>
      </c>
      <c r="B509" s="393" t="s">
        <v>80</v>
      </c>
      <c r="C509" s="393"/>
      <c r="D509" s="393"/>
      <c r="E509" s="393"/>
      <c r="F509" s="393"/>
      <c r="G509" s="393"/>
      <c r="H509" s="393"/>
      <c r="I509" s="11"/>
    </row>
    <row r="510" spans="1:24" ht="9" customHeight="1" x14ac:dyDescent="0.25">
      <c r="A510" s="11"/>
      <c r="B510" s="47"/>
      <c r="C510" s="47"/>
      <c r="D510" s="47"/>
      <c r="E510" s="47"/>
      <c r="F510" s="47"/>
      <c r="G510" s="47"/>
      <c r="H510" s="11"/>
      <c r="I510" s="11"/>
    </row>
    <row r="511" spans="1:24" ht="53.25" customHeight="1" x14ac:dyDescent="0.25">
      <c r="A511" s="88"/>
      <c r="B511" s="253" t="s">
        <v>233</v>
      </c>
      <c r="C511" s="253"/>
      <c r="D511" s="253"/>
      <c r="E511" s="253"/>
      <c r="F511" s="253"/>
      <c r="G511" s="253"/>
      <c r="H511" s="253"/>
    </row>
    <row r="512" spans="1:24" ht="9" customHeight="1" x14ac:dyDescent="0.25">
      <c r="A512" s="11"/>
      <c r="B512" s="47"/>
      <c r="C512" s="47"/>
      <c r="D512" s="47"/>
      <c r="E512" s="47"/>
      <c r="F512" s="47"/>
      <c r="G512" s="47"/>
      <c r="H512" s="11"/>
      <c r="I512" s="11"/>
    </row>
    <row r="513" spans="1:9" ht="26.25" customHeight="1" x14ac:dyDescent="0.25">
      <c r="A513" s="31" t="s">
        <v>81</v>
      </c>
      <c r="B513" s="395" t="s">
        <v>82</v>
      </c>
      <c r="C513" s="395"/>
      <c r="D513" s="395"/>
      <c r="E513" s="395"/>
      <c r="F513" s="395"/>
      <c r="G513" s="395"/>
      <c r="H513" s="395"/>
      <c r="I513" s="11"/>
    </row>
    <row r="514" spans="1:9" ht="51" customHeight="1" x14ac:dyDescent="0.25">
      <c r="A514" s="31" t="s">
        <v>83</v>
      </c>
      <c r="B514" s="358" t="s">
        <v>247</v>
      </c>
      <c r="C514" s="358"/>
      <c r="D514" s="358"/>
      <c r="E514" s="358"/>
      <c r="F514" s="358"/>
      <c r="G514" s="358"/>
      <c r="H514" s="358"/>
      <c r="I514" s="140"/>
    </row>
    <row r="515" spans="1:9" ht="15.75" hidden="1" customHeight="1" x14ac:dyDescent="0.25">
      <c r="A515" s="31"/>
      <c r="B515" s="499"/>
      <c r="C515" s="499"/>
      <c r="D515" s="499"/>
      <c r="E515" s="499"/>
      <c r="F515" s="499"/>
      <c r="G515" s="499"/>
      <c r="H515" s="499"/>
      <c r="I515" s="11"/>
    </row>
    <row r="516" spans="1:9" ht="15.75" hidden="1" customHeight="1" x14ac:dyDescent="0.25">
      <c r="A516" s="31"/>
      <c r="B516" s="499"/>
      <c r="C516" s="499"/>
      <c r="D516" s="499"/>
      <c r="E516" s="499"/>
      <c r="F516" s="499"/>
      <c r="G516" s="499"/>
      <c r="H516" s="499"/>
      <c r="I516" s="11"/>
    </row>
    <row r="517" spans="1:9" ht="15.75" hidden="1" customHeight="1" x14ac:dyDescent="0.25">
      <c r="A517" s="31"/>
      <c r="B517" s="499"/>
      <c r="C517" s="499"/>
      <c r="D517" s="499"/>
      <c r="E517" s="499"/>
      <c r="F517" s="499"/>
      <c r="G517" s="499"/>
      <c r="H517" s="499"/>
      <c r="I517" s="11"/>
    </row>
    <row r="518" spans="1:9" ht="15.75" hidden="1" customHeight="1" x14ac:dyDescent="0.25">
      <c r="A518" s="31"/>
      <c r="B518" s="148"/>
      <c r="C518" s="148"/>
      <c r="D518" s="148"/>
      <c r="E518" s="148"/>
      <c r="F518" s="148"/>
      <c r="G518" s="148"/>
      <c r="H518" s="148"/>
      <c r="I518" s="11"/>
    </row>
    <row r="519" spans="1:9" ht="35.25" customHeight="1" x14ac:dyDescent="0.25">
      <c r="A519" s="89"/>
      <c r="B519" s="500" t="s">
        <v>248</v>
      </c>
      <c r="C519" s="500"/>
      <c r="D519" s="500"/>
      <c r="E519" s="500"/>
      <c r="F519" s="500"/>
      <c r="G519" s="500"/>
      <c r="H519" s="500"/>
      <c r="I519" s="11"/>
    </row>
    <row r="520" spans="1:9" ht="15.75" hidden="1" customHeight="1" x14ac:dyDescent="0.25">
      <c r="A520" s="42"/>
      <c r="B520" s="417"/>
      <c r="C520" s="417"/>
      <c r="D520" s="417"/>
      <c r="E520" s="417"/>
      <c r="F520" s="417"/>
      <c r="G520" s="417"/>
      <c r="H520" s="417"/>
      <c r="I520" s="11"/>
    </row>
    <row r="521" spans="1:9" ht="15.75" hidden="1" customHeight="1" x14ac:dyDescent="0.25">
      <c r="A521" s="42"/>
      <c r="B521" s="417"/>
      <c r="C521" s="417"/>
      <c r="D521" s="417"/>
      <c r="E521" s="417"/>
      <c r="F521" s="417"/>
      <c r="G521" s="417"/>
      <c r="H521" s="417"/>
      <c r="I521" s="11"/>
    </row>
    <row r="522" spans="1:9" ht="15.75" hidden="1" customHeight="1" x14ac:dyDescent="0.25">
      <c r="A522" s="42"/>
      <c r="B522" s="251"/>
      <c r="C522" s="251"/>
      <c r="D522" s="251"/>
      <c r="E522" s="251"/>
      <c r="F522" s="251"/>
      <c r="G522" s="251"/>
      <c r="H522" s="251"/>
      <c r="I522" s="11"/>
    </row>
    <row r="523" spans="1:9" ht="37.5" hidden="1" customHeight="1" x14ac:dyDescent="0.25">
      <c r="A523" s="42"/>
      <c r="B523" s="251" t="s">
        <v>84</v>
      </c>
      <c r="C523" s="251"/>
      <c r="D523" s="251"/>
      <c r="E523" s="251"/>
      <c r="F523" s="251"/>
      <c r="G523" s="251"/>
      <c r="H523" s="251"/>
      <c r="I523" s="11"/>
    </row>
    <row r="524" spans="1:9" ht="15" customHeight="1" x14ac:dyDescent="0.25">
      <c r="A524" s="42"/>
      <c r="B524" s="421"/>
      <c r="C524" s="421"/>
      <c r="D524" s="421"/>
      <c r="E524" s="421"/>
      <c r="F524" s="421"/>
      <c r="G524" s="421"/>
      <c r="H524" s="421"/>
      <c r="I524" s="11"/>
    </row>
    <row r="525" spans="1:9" ht="37.5" customHeight="1" x14ac:dyDescent="0.25">
      <c r="A525" s="31" t="s">
        <v>18</v>
      </c>
      <c r="B525" s="358" t="s">
        <v>249</v>
      </c>
      <c r="C525" s="358"/>
      <c r="D525" s="358"/>
      <c r="E525" s="358"/>
      <c r="F525" s="358"/>
      <c r="G525" s="358"/>
      <c r="H525" s="358"/>
      <c r="I525" s="140"/>
    </row>
    <row r="526" spans="1:9" ht="408.75" customHeight="1" x14ac:dyDescent="0.25">
      <c r="B526" s="230" t="s">
        <v>250</v>
      </c>
      <c r="C526" s="230"/>
      <c r="D526" s="230"/>
      <c r="E526" s="230"/>
      <c r="F526" s="230"/>
      <c r="G526" s="230"/>
      <c r="H526" s="230"/>
    </row>
    <row r="527" spans="1:9" ht="31.5" customHeight="1" x14ac:dyDescent="0.25">
      <c r="B527" s="251"/>
      <c r="C527" s="251"/>
      <c r="D527" s="251"/>
      <c r="E527" s="251"/>
      <c r="F527" s="251"/>
      <c r="G527" s="251"/>
      <c r="H527" s="251"/>
    </row>
    <row r="528" spans="1:9" ht="18" customHeight="1" x14ac:dyDescent="0.25">
      <c r="A528" s="11"/>
      <c r="B528" s="494"/>
      <c r="C528" s="494"/>
      <c r="D528" s="494"/>
      <c r="E528" s="494"/>
      <c r="F528" s="494"/>
      <c r="G528" s="494"/>
      <c r="H528" s="494"/>
      <c r="I528" s="11"/>
    </row>
    <row r="529" spans="1:13" ht="14.25" customHeight="1" x14ac:dyDescent="0.25">
      <c r="A529" s="11"/>
      <c r="B529" s="90"/>
      <c r="C529" s="90"/>
      <c r="D529" s="90"/>
      <c r="E529" s="90"/>
      <c r="F529" s="90"/>
      <c r="G529" s="90"/>
      <c r="H529" s="90"/>
      <c r="I529" s="11"/>
    </row>
    <row r="530" spans="1:13" ht="75" customHeight="1" x14ac:dyDescent="0.25">
      <c r="A530" s="42"/>
      <c r="B530" s="241" t="s">
        <v>85</v>
      </c>
      <c r="C530" s="241"/>
      <c r="D530" s="241"/>
      <c r="E530" s="241"/>
      <c r="F530" s="241"/>
      <c r="G530" s="241"/>
      <c r="H530" s="241"/>
      <c r="I530" s="11"/>
    </row>
    <row r="531" spans="1:13" ht="27.75" customHeight="1" x14ac:dyDescent="0.3">
      <c r="A531" s="42"/>
      <c r="B531" s="91"/>
      <c r="C531" s="91"/>
      <c r="D531" s="91"/>
      <c r="E531" s="91"/>
      <c r="F531" s="91"/>
      <c r="G531" s="91"/>
      <c r="H531" s="91"/>
      <c r="I531" s="11"/>
      <c r="M531" s="10">
        <f>M20</f>
        <v>1</v>
      </c>
    </row>
    <row r="532" spans="1:13" ht="7.5" customHeight="1" x14ac:dyDescent="0.3">
      <c r="A532" s="42"/>
      <c r="B532" s="91"/>
      <c r="C532" s="91"/>
      <c r="D532" s="91"/>
      <c r="E532" s="91"/>
      <c r="F532" s="91"/>
      <c r="G532" s="91"/>
      <c r="H532" s="91"/>
      <c r="I532" s="11"/>
      <c r="M532" s="10"/>
    </row>
    <row r="533" spans="1:13" ht="20.25" customHeight="1" x14ac:dyDescent="0.3">
      <c r="A533" s="92">
        <v>2.1</v>
      </c>
      <c r="B533" s="495" t="s">
        <v>86</v>
      </c>
      <c r="C533" s="495"/>
      <c r="D533" s="495"/>
      <c r="E533" s="495"/>
      <c r="F533" s="495"/>
      <c r="G533" s="495"/>
      <c r="H533" s="495"/>
      <c r="I533" s="11"/>
      <c r="M533" s="10">
        <f>M21</f>
        <v>1</v>
      </c>
    </row>
    <row r="534" spans="1:13" ht="29.25" customHeight="1" x14ac:dyDescent="0.25">
      <c r="A534" s="20"/>
      <c r="B534" s="258" t="str">
        <f>IF(M531=1,"Name of the Bidder",IF(M531=2,"Name of Lead Partner of Joint Venture",""))</f>
        <v>Name of the Bidder</v>
      </c>
      <c r="C534" s="272"/>
      <c r="D534" s="272"/>
      <c r="E534" s="222"/>
      <c r="F534" s="220"/>
      <c r="G534" s="220"/>
      <c r="H534" s="221"/>
      <c r="I534" s="11"/>
    </row>
    <row r="535" spans="1:13" ht="25.5" customHeight="1" x14ac:dyDescent="0.25">
      <c r="A535" s="20" t="s">
        <v>87</v>
      </c>
      <c r="B535" s="258" t="s">
        <v>88</v>
      </c>
      <c r="C535" s="272"/>
      <c r="D535" s="272"/>
      <c r="E535" s="272"/>
      <c r="F535" s="272"/>
      <c r="G535" s="272"/>
      <c r="H535" s="272"/>
      <c r="I535" s="11"/>
    </row>
    <row r="536" spans="1:13" ht="19.5" customHeight="1" x14ac:dyDescent="0.25">
      <c r="A536" s="93"/>
      <c r="B536" s="94"/>
      <c r="C536" s="94"/>
      <c r="D536" s="95"/>
      <c r="E536" s="292" t="s">
        <v>89</v>
      </c>
      <c r="F536" s="293"/>
      <c r="G536" s="293"/>
      <c r="H536" s="294"/>
      <c r="I536" s="11"/>
    </row>
    <row r="537" spans="1:13" ht="47.25" customHeight="1" x14ac:dyDescent="0.25">
      <c r="A537" s="93"/>
      <c r="B537" s="94"/>
      <c r="C537" s="94"/>
      <c r="D537" s="95" t="s">
        <v>140</v>
      </c>
      <c r="E537" s="413"/>
      <c r="F537" s="496"/>
      <c r="G537" s="496"/>
      <c r="H537" s="414"/>
      <c r="I537" s="11"/>
    </row>
    <row r="538" spans="1:13" ht="17.25" customHeight="1" x14ac:dyDescent="0.25">
      <c r="A538" s="96" t="s">
        <v>90</v>
      </c>
      <c r="B538" s="403" t="s">
        <v>91</v>
      </c>
      <c r="C538" s="403"/>
      <c r="D538" s="21"/>
      <c r="E538" s="403"/>
      <c r="F538" s="403"/>
      <c r="G538" s="403"/>
      <c r="H538" s="403"/>
      <c r="I538" s="11"/>
    </row>
    <row r="539" spans="1:13" ht="17.25" hidden="1" customHeight="1" x14ac:dyDescent="0.25">
      <c r="A539" s="96"/>
      <c r="B539" s="283" t="s">
        <v>206</v>
      </c>
      <c r="C539" s="283"/>
      <c r="D539" s="273"/>
      <c r="E539" s="145" t="s">
        <v>98</v>
      </c>
      <c r="F539" s="152"/>
      <c r="G539" s="152"/>
      <c r="H539" s="153"/>
      <c r="I539" s="11"/>
    </row>
    <row r="540" spans="1:13" ht="15.75" customHeight="1" x14ac:dyDescent="0.25">
      <c r="A540" s="96">
        <v>1</v>
      </c>
      <c r="B540" s="215" t="s">
        <v>207</v>
      </c>
      <c r="C540" s="214"/>
      <c r="D540" s="97"/>
      <c r="E540" s="222"/>
      <c r="F540" s="220"/>
      <c r="G540" s="220"/>
      <c r="H540" s="221"/>
      <c r="I540" s="11"/>
    </row>
    <row r="541" spans="1:13" ht="15.75" customHeight="1" x14ac:dyDescent="0.25">
      <c r="A541" s="96">
        <v>2</v>
      </c>
      <c r="B541" s="215" t="s">
        <v>204</v>
      </c>
      <c r="C541" s="214"/>
      <c r="D541" s="97"/>
      <c r="E541" s="264"/>
      <c r="F541" s="264"/>
      <c r="G541" s="264"/>
      <c r="H541" s="264"/>
    </row>
    <row r="542" spans="1:13" ht="15.75" customHeight="1" x14ac:dyDescent="0.25">
      <c r="A542" s="96">
        <v>3</v>
      </c>
      <c r="B542" s="215" t="s">
        <v>188</v>
      </c>
      <c r="C542" s="99"/>
      <c r="D542" s="97"/>
      <c r="E542" s="264"/>
      <c r="F542" s="264"/>
      <c r="G542" s="264"/>
      <c r="H542" s="264"/>
      <c r="I542" s="11"/>
    </row>
    <row r="543" spans="1:13" ht="16.5" customHeight="1" x14ac:dyDescent="0.25">
      <c r="A543" s="96">
        <v>4</v>
      </c>
      <c r="B543" s="215" t="s">
        <v>189</v>
      </c>
      <c r="C543" s="99"/>
      <c r="D543" s="97"/>
      <c r="E543" s="264"/>
      <c r="F543" s="264"/>
      <c r="G543" s="264"/>
      <c r="H543" s="264"/>
      <c r="I543" s="11"/>
    </row>
    <row r="544" spans="1:13" ht="16.5" customHeight="1" x14ac:dyDescent="0.25">
      <c r="A544" s="96">
        <v>5</v>
      </c>
      <c r="B544" s="98" t="s">
        <v>156</v>
      </c>
      <c r="C544" s="99"/>
      <c r="D544" s="97"/>
      <c r="E544" s="222"/>
      <c r="F544" s="220"/>
      <c r="G544" s="220"/>
      <c r="H544" s="221"/>
      <c r="I544" s="11"/>
    </row>
    <row r="545" spans="1:9" x14ac:dyDescent="0.25">
      <c r="A545" s="96">
        <v>6</v>
      </c>
      <c r="B545" s="98" t="s">
        <v>153</v>
      </c>
      <c r="C545" s="99"/>
      <c r="D545" s="97"/>
      <c r="E545" s="264"/>
      <c r="F545" s="264"/>
      <c r="G545" s="264"/>
      <c r="H545" s="264"/>
      <c r="I545" s="11"/>
    </row>
    <row r="546" spans="1:9" ht="32.25" customHeight="1" x14ac:dyDescent="0.25">
      <c r="A546" s="42"/>
      <c r="B546" s="270"/>
      <c r="C546" s="270"/>
      <c r="D546" s="270"/>
      <c r="E546" s="270"/>
      <c r="F546" s="270"/>
      <c r="G546" s="270"/>
      <c r="H546" s="271"/>
      <c r="I546" s="11"/>
    </row>
    <row r="547" spans="1:9" ht="29.25" customHeight="1" x14ac:dyDescent="0.25">
      <c r="A547" s="20"/>
      <c r="B547" s="100"/>
      <c r="C547" s="101"/>
      <c r="D547" s="101"/>
      <c r="E547" s="101"/>
      <c r="F547" s="101"/>
      <c r="G547" s="101"/>
      <c r="H547" s="101"/>
      <c r="I547" s="11"/>
    </row>
    <row r="548" spans="1:9" ht="20.25" customHeight="1" x14ac:dyDescent="0.25">
      <c r="A548" s="93" t="s">
        <v>20</v>
      </c>
      <c r="B548" s="258" t="s">
        <v>95</v>
      </c>
      <c r="C548" s="272"/>
      <c r="D548" s="272"/>
      <c r="E548" s="272"/>
      <c r="F548" s="272"/>
      <c r="G548" s="272"/>
      <c r="H548" s="272"/>
      <c r="I548" s="11"/>
    </row>
    <row r="549" spans="1:9" ht="19.5" customHeight="1" x14ac:dyDescent="0.25">
      <c r="A549" s="93"/>
      <c r="B549" s="102"/>
      <c r="C549" s="94"/>
      <c r="D549" s="95"/>
      <c r="E549" s="292" t="s">
        <v>89</v>
      </c>
      <c r="F549" s="293"/>
      <c r="G549" s="293"/>
      <c r="H549" s="294"/>
      <c r="I549" s="11"/>
    </row>
    <row r="550" spans="1:9" ht="47.25" customHeight="1" x14ac:dyDescent="0.25">
      <c r="A550" s="93"/>
      <c r="B550" s="102"/>
      <c r="C550" s="94"/>
      <c r="D550" s="95" t="s">
        <v>141</v>
      </c>
      <c r="E550" s="413"/>
      <c r="F550" s="496"/>
      <c r="G550" s="496"/>
      <c r="H550" s="414"/>
      <c r="I550" s="11"/>
    </row>
    <row r="551" spans="1:9" ht="17.25" customHeight="1" x14ac:dyDescent="0.25">
      <c r="A551" s="96" t="s">
        <v>90</v>
      </c>
      <c r="B551" s="247" t="s">
        <v>91</v>
      </c>
      <c r="C551" s="255"/>
      <c r="D551" s="103"/>
      <c r="E551" s="226"/>
      <c r="F551" s="497"/>
      <c r="G551" s="497"/>
      <c r="H551" s="227"/>
      <c r="I551" s="11"/>
    </row>
    <row r="552" spans="1:9" ht="17.25" hidden="1" customHeight="1" x14ac:dyDescent="0.25">
      <c r="A552" s="96"/>
      <c r="B552" s="401" t="s">
        <v>206</v>
      </c>
      <c r="C552" s="498"/>
      <c r="D552" s="273"/>
      <c r="E552" s="104" t="s">
        <v>98</v>
      </c>
      <c r="F552" s="105"/>
      <c r="G552" s="105"/>
      <c r="H552" s="106"/>
      <c r="I552" s="11"/>
    </row>
    <row r="553" spans="1:9" ht="15.75" customHeight="1" x14ac:dyDescent="0.25">
      <c r="A553" s="218">
        <v>1</v>
      </c>
      <c r="B553" s="45" t="s">
        <v>207</v>
      </c>
      <c r="C553" s="45"/>
      <c r="D553" s="216"/>
      <c r="E553" s="222"/>
      <c r="F553" s="220"/>
      <c r="G553" s="220"/>
      <c r="H553" s="221"/>
      <c r="I553" s="11"/>
    </row>
    <row r="554" spans="1:9" ht="15.75" customHeight="1" x14ac:dyDescent="0.25">
      <c r="A554" s="218">
        <v>2</v>
      </c>
      <c r="B554" s="45" t="s">
        <v>204</v>
      </c>
      <c r="C554" s="45"/>
      <c r="D554" s="216"/>
      <c r="E554" s="222"/>
      <c r="F554" s="220"/>
      <c r="G554" s="220"/>
      <c r="H554" s="221"/>
    </row>
    <row r="555" spans="1:9" ht="15.75" customHeight="1" x14ac:dyDescent="0.25">
      <c r="A555" s="218">
        <v>3</v>
      </c>
      <c r="B555" s="45" t="s">
        <v>188</v>
      </c>
      <c r="C555" s="45"/>
      <c r="D555" s="216"/>
      <c r="E555" s="222"/>
      <c r="F555" s="220"/>
      <c r="G555" s="220"/>
      <c r="H555" s="221"/>
      <c r="I555" s="11"/>
    </row>
    <row r="556" spans="1:9" ht="16.5" customHeight="1" x14ac:dyDescent="0.25">
      <c r="A556" s="218">
        <v>4</v>
      </c>
      <c r="B556" s="45" t="s">
        <v>189</v>
      </c>
      <c r="C556" s="45"/>
      <c r="D556" s="216"/>
      <c r="E556" s="222"/>
      <c r="F556" s="220"/>
      <c r="G556" s="220"/>
      <c r="H556" s="221"/>
      <c r="I556" s="11"/>
    </row>
    <row r="557" spans="1:9" ht="16.5" customHeight="1" x14ac:dyDescent="0.25">
      <c r="A557" s="218">
        <v>5</v>
      </c>
      <c r="B557" s="54" t="s">
        <v>156</v>
      </c>
      <c r="C557" s="54"/>
      <c r="D557" s="216"/>
      <c r="E557" s="146"/>
      <c r="F557" s="147"/>
      <c r="G557" s="147"/>
      <c r="H557" s="138"/>
      <c r="I557" s="11"/>
    </row>
    <row r="558" spans="1:9" ht="16.5" customHeight="1" x14ac:dyDescent="0.25">
      <c r="A558" s="218">
        <v>6</v>
      </c>
      <c r="B558" s="54" t="s">
        <v>153</v>
      </c>
      <c r="C558" s="54"/>
      <c r="D558" s="216"/>
      <c r="E558" s="222"/>
      <c r="F558" s="220"/>
      <c r="G558" s="220"/>
      <c r="H558" s="221"/>
      <c r="I558" s="11"/>
    </row>
    <row r="559" spans="1:9" ht="66" customHeight="1" x14ac:dyDescent="0.25">
      <c r="A559" s="96"/>
      <c r="B559" s="299" t="s">
        <v>205</v>
      </c>
      <c r="C559" s="242"/>
      <c r="D559" s="97"/>
      <c r="E559" s="222"/>
      <c r="F559" s="220"/>
      <c r="G559" s="220"/>
      <c r="H559" s="221"/>
      <c r="I559" s="11"/>
    </row>
    <row r="560" spans="1:9" ht="32.25" customHeight="1" x14ac:dyDescent="0.25">
      <c r="A560" s="42"/>
      <c r="B560" s="262"/>
      <c r="C560" s="262"/>
      <c r="D560" s="251"/>
      <c r="E560" s="251"/>
      <c r="F560" s="251"/>
      <c r="G560" s="251"/>
      <c r="H560" s="263"/>
      <c r="I560" s="11"/>
    </row>
    <row r="561" spans="1:9" ht="16.5" customHeight="1" x14ac:dyDescent="0.25">
      <c r="A561" s="42"/>
      <c r="B561" s="91"/>
      <c r="C561" s="91"/>
      <c r="D561" s="54"/>
      <c r="E561" s="54"/>
      <c r="F561" s="54"/>
      <c r="G561" s="54"/>
      <c r="H561" s="54"/>
      <c r="I561" s="11"/>
    </row>
    <row r="562" spans="1:9" ht="16.5" customHeight="1" x14ac:dyDescent="0.25">
      <c r="A562" s="93" t="s">
        <v>100</v>
      </c>
      <c r="B562" s="259" t="s">
        <v>101</v>
      </c>
      <c r="C562" s="276"/>
      <c r="D562" s="108"/>
      <c r="E562" s="277"/>
      <c r="F562" s="278"/>
      <c r="G562" s="277"/>
      <c r="H562" s="278"/>
      <c r="I562" s="11"/>
    </row>
    <row r="563" spans="1:9" ht="28.5" customHeight="1" x14ac:dyDescent="0.25">
      <c r="A563" s="93"/>
      <c r="B563" s="272"/>
      <c r="C563" s="259"/>
      <c r="D563" s="265" t="s">
        <v>142</v>
      </c>
      <c r="E563" s="266"/>
      <c r="F563" s="266"/>
      <c r="G563" s="266"/>
      <c r="H563" s="267"/>
      <c r="I563" s="11"/>
    </row>
    <row r="564" spans="1:9" ht="56.25" customHeight="1" x14ac:dyDescent="0.25">
      <c r="A564" s="96"/>
      <c r="B564" s="286" t="s">
        <v>103</v>
      </c>
      <c r="C564" s="254"/>
      <c r="D564" s="97"/>
      <c r="E564" s="260"/>
      <c r="F564" s="260"/>
      <c r="G564" s="260"/>
      <c r="H564" s="260"/>
    </row>
    <row r="565" spans="1:9" ht="15.75" customHeight="1" x14ac:dyDescent="0.25">
      <c r="A565" s="96"/>
      <c r="B565" s="285" t="s">
        <v>104</v>
      </c>
      <c r="C565" s="255"/>
      <c r="D565" s="103"/>
      <c r="E565" s="256"/>
      <c r="F565" s="257"/>
      <c r="G565" s="256"/>
      <c r="H565" s="257"/>
      <c r="I565" s="11"/>
    </row>
    <row r="566" spans="1:9" ht="79.5" customHeight="1" x14ac:dyDescent="0.25">
      <c r="A566" s="96"/>
      <c r="B566" s="286" t="s">
        <v>105</v>
      </c>
      <c r="C566" s="254"/>
      <c r="D566" s="97"/>
      <c r="E566" s="260"/>
      <c r="F566" s="260"/>
      <c r="G566" s="260"/>
      <c r="H566" s="260"/>
      <c r="I566" s="11"/>
    </row>
    <row r="567" spans="1:9" ht="18" customHeight="1" x14ac:dyDescent="0.25">
      <c r="A567" s="27"/>
      <c r="B567" s="47"/>
      <c r="C567" s="47"/>
      <c r="D567" s="47"/>
      <c r="G567" s="47"/>
    </row>
    <row r="568" spans="1:9" ht="19.5" customHeight="1" x14ac:dyDescent="0.25">
      <c r="A568" s="20"/>
      <c r="B568" s="272" t="str">
        <f>IF(AND(M531=2,M533=1),"Name of Other Partner of JV",IF(AND(M531=2,M533=2),"Name of Other Partner-1 of JV",""))</f>
        <v/>
      </c>
      <c r="C568" s="272"/>
      <c r="D568" s="272"/>
      <c r="E568" s="258"/>
      <c r="F568" s="272"/>
      <c r="G568" s="272"/>
      <c r="H568" s="259"/>
      <c r="I568" s="11"/>
    </row>
    <row r="569" spans="1:9" ht="29.25" customHeight="1" x14ac:dyDescent="0.25">
      <c r="A569" s="20" t="s">
        <v>87</v>
      </c>
      <c r="B569" s="258" t="s">
        <v>88</v>
      </c>
      <c r="C569" s="272"/>
      <c r="D569" s="272"/>
      <c r="E569" s="272"/>
      <c r="F569" s="272"/>
      <c r="G569" s="272"/>
      <c r="H569" s="272"/>
      <c r="I569" s="11"/>
    </row>
    <row r="570" spans="1:9" ht="19.5" customHeight="1" x14ac:dyDescent="0.25">
      <c r="A570" s="93"/>
      <c r="B570" s="102"/>
      <c r="C570" s="109"/>
      <c r="D570" s="110"/>
      <c r="E570" s="407" t="s">
        <v>89</v>
      </c>
      <c r="F570" s="407"/>
      <c r="G570" s="407"/>
      <c r="H570" s="407"/>
      <c r="I570" s="11"/>
    </row>
    <row r="571" spans="1:9" ht="47.25" customHeight="1" x14ac:dyDescent="0.25">
      <c r="A571" s="93"/>
      <c r="B571" s="102"/>
      <c r="C571" s="109"/>
      <c r="D571" s="111" t="s">
        <v>140</v>
      </c>
      <c r="E571" s="407"/>
      <c r="F571" s="407"/>
      <c r="G571" s="407"/>
      <c r="H571" s="407"/>
      <c r="I571" s="11"/>
    </row>
    <row r="572" spans="1:9" ht="17.25" customHeight="1" x14ac:dyDescent="0.25">
      <c r="A572" s="96" t="s">
        <v>90</v>
      </c>
      <c r="B572" s="268" t="s">
        <v>91</v>
      </c>
      <c r="C572" s="269"/>
      <c r="D572" s="112"/>
      <c r="E572" s="290"/>
      <c r="F572" s="291"/>
      <c r="G572" s="290"/>
      <c r="H572" s="291"/>
      <c r="I572" s="11"/>
    </row>
    <row r="573" spans="1:9" ht="17.25" hidden="1" customHeight="1" x14ac:dyDescent="0.25">
      <c r="A573" s="96"/>
      <c r="B573" s="283" t="s">
        <v>206</v>
      </c>
      <c r="C573" s="283"/>
      <c r="D573" s="273"/>
      <c r="E573" s="104" t="s">
        <v>98</v>
      </c>
      <c r="F573" s="105"/>
      <c r="G573" s="105"/>
      <c r="H573" s="106"/>
      <c r="I573" s="11"/>
    </row>
    <row r="574" spans="1:9" ht="15.75" customHeight="1" x14ac:dyDescent="0.25">
      <c r="A574" s="96">
        <v>1</v>
      </c>
      <c r="B574" s="45" t="s">
        <v>207</v>
      </c>
      <c r="C574" s="45"/>
      <c r="D574" s="97"/>
      <c r="E574" s="264"/>
      <c r="F574" s="264"/>
      <c r="G574" s="264"/>
      <c r="H574" s="264"/>
      <c r="I574" s="11"/>
    </row>
    <row r="575" spans="1:9" ht="15.75" customHeight="1" x14ac:dyDescent="0.25">
      <c r="A575" s="96">
        <v>2</v>
      </c>
      <c r="B575" s="45" t="s">
        <v>204</v>
      </c>
      <c r="C575" s="45"/>
      <c r="D575" s="97"/>
      <c r="E575" s="264"/>
      <c r="F575" s="264"/>
      <c r="G575" s="264"/>
      <c r="H575" s="264"/>
    </row>
    <row r="576" spans="1:9" ht="15.75" customHeight="1" x14ac:dyDescent="0.25">
      <c r="A576" s="96">
        <v>3</v>
      </c>
      <c r="B576" s="45" t="s">
        <v>188</v>
      </c>
      <c r="C576" s="45"/>
      <c r="D576" s="97"/>
      <c r="E576" s="264"/>
      <c r="F576" s="264"/>
      <c r="G576" s="264"/>
      <c r="H576" s="264"/>
      <c r="I576" s="11"/>
    </row>
    <row r="577" spans="1:9" ht="16.5" customHeight="1" x14ac:dyDescent="0.25">
      <c r="A577" s="96">
        <v>4</v>
      </c>
      <c r="B577" s="45" t="s">
        <v>189</v>
      </c>
      <c r="C577" s="45"/>
      <c r="D577" s="97"/>
      <c r="E577" s="264"/>
      <c r="F577" s="264"/>
      <c r="G577" s="264"/>
      <c r="H577" s="264"/>
      <c r="I577" s="11"/>
    </row>
    <row r="578" spans="1:9" ht="16.5" customHeight="1" x14ac:dyDescent="0.25">
      <c r="A578" s="96">
        <v>5</v>
      </c>
      <c r="B578" s="54" t="s">
        <v>156</v>
      </c>
      <c r="C578" s="54"/>
      <c r="D578" s="97"/>
      <c r="E578" s="222"/>
      <c r="F578" s="220"/>
      <c r="G578" s="220"/>
      <c r="H578" s="221"/>
      <c r="I578" s="11"/>
    </row>
    <row r="579" spans="1:9" x14ac:dyDescent="0.25">
      <c r="A579" s="96">
        <v>6</v>
      </c>
      <c r="B579" s="54" t="s">
        <v>153</v>
      </c>
      <c r="C579" s="54"/>
      <c r="D579" s="97"/>
      <c r="E579" s="264"/>
      <c r="F579" s="264"/>
      <c r="G579" s="264"/>
      <c r="H579" s="264"/>
      <c r="I579" s="11"/>
    </row>
    <row r="580" spans="1:9" ht="19.5" hidden="1" customHeight="1" x14ac:dyDescent="0.25">
      <c r="A580" s="96">
        <v>6</v>
      </c>
      <c r="B580" s="98" t="s">
        <v>94</v>
      </c>
      <c r="C580" s="99"/>
      <c r="D580" s="141"/>
      <c r="E580" s="142"/>
      <c r="F580" s="143"/>
      <c r="G580" s="279"/>
      <c r="H580" s="280"/>
      <c r="I580" s="11"/>
    </row>
    <row r="581" spans="1:9" ht="32.25" customHeight="1" x14ac:dyDescent="0.25">
      <c r="A581" s="42"/>
      <c r="B581" s="270"/>
      <c r="C581" s="270"/>
      <c r="D581" s="270"/>
      <c r="E581" s="270"/>
      <c r="F581" s="270"/>
      <c r="G581" s="270"/>
      <c r="H581" s="271"/>
      <c r="I581" s="11"/>
    </row>
    <row r="582" spans="1:9" ht="32.25" hidden="1" customHeight="1" x14ac:dyDescent="0.25">
      <c r="A582" s="20"/>
      <c r="B582" s="113"/>
      <c r="C582" s="113"/>
      <c r="D582" s="113"/>
      <c r="E582" s="113"/>
      <c r="F582" s="113"/>
      <c r="G582" s="113"/>
      <c r="H582" s="113"/>
      <c r="I582" s="11"/>
    </row>
    <row r="583" spans="1:9" ht="32.25" hidden="1" customHeight="1" x14ac:dyDescent="0.25">
      <c r="A583" s="20"/>
      <c r="B583" s="113"/>
      <c r="C583" s="113"/>
      <c r="D583" s="113"/>
      <c r="E583" s="113"/>
      <c r="F583" s="113"/>
      <c r="G583" s="113"/>
      <c r="H583" s="113"/>
      <c r="I583" s="11"/>
    </row>
    <row r="584" spans="1:9" ht="32.25" hidden="1" customHeight="1" x14ac:dyDescent="0.25">
      <c r="A584" s="20"/>
      <c r="B584" s="113"/>
      <c r="C584" s="113"/>
      <c r="D584" s="113"/>
      <c r="E584" s="113"/>
      <c r="F584" s="113"/>
      <c r="G584" s="113"/>
      <c r="H584" s="113"/>
      <c r="I584" s="11"/>
    </row>
    <row r="585" spans="1:9" ht="32.25" hidden="1" customHeight="1" x14ac:dyDescent="0.25">
      <c r="A585" s="20"/>
      <c r="B585" s="113"/>
      <c r="C585" s="113"/>
      <c r="D585" s="113"/>
      <c r="E585" s="113"/>
      <c r="F585" s="113"/>
      <c r="G585" s="113"/>
      <c r="H585" s="113"/>
      <c r="I585" s="11"/>
    </row>
    <row r="586" spans="1:9" ht="20.25" customHeight="1" x14ac:dyDescent="0.25">
      <c r="A586" s="93" t="s">
        <v>20</v>
      </c>
      <c r="B586" s="298" t="s">
        <v>95</v>
      </c>
      <c r="C586" s="298"/>
      <c r="D586" s="298"/>
      <c r="E586" s="298"/>
      <c r="F586" s="298"/>
      <c r="G586" s="298"/>
      <c r="H586" s="298"/>
      <c r="I586" s="11"/>
    </row>
    <row r="587" spans="1:9" ht="19.5" customHeight="1" x14ac:dyDescent="0.25">
      <c r="A587" s="93"/>
      <c r="B587" s="114"/>
      <c r="C587" s="109"/>
      <c r="D587" s="110"/>
      <c r="E587" s="292" t="s">
        <v>89</v>
      </c>
      <c r="F587" s="293"/>
      <c r="G587" s="293"/>
      <c r="H587" s="294"/>
      <c r="I587" s="11"/>
    </row>
    <row r="588" spans="1:9" ht="47.25" customHeight="1" x14ac:dyDescent="0.25">
      <c r="A588" s="93"/>
      <c r="B588" s="114"/>
      <c r="C588" s="109"/>
      <c r="D588" s="111" t="s">
        <v>141</v>
      </c>
      <c r="E588" s="295"/>
      <c r="F588" s="296"/>
      <c r="G588" s="296"/>
      <c r="H588" s="297"/>
      <c r="I588" s="11"/>
    </row>
    <row r="589" spans="1:9" ht="17.25" customHeight="1" x14ac:dyDescent="0.25">
      <c r="A589" s="96" t="s">
        <v>90</v>
      </c>
      <c r="B589" s="273" t="s">
        <v>91</v>
      </c>
      <c r="C589" s="247"/>
      <c r="D589" s="115"/>
      <c r="E589" s="274"/>
      <c r="F589" s="275"/>
      <c r="G589" s="274"/>
      <c r="H589" s="275"/>
      <c r="I589" s="11"/>
    </row>
    <row r="590" spans="1:9" ht="17.25" hidden="1" customHeight="1" x14ac:dyDescent="0.25">
      <c r="A590" s="96"/>
      <c r="B590" s="283" t="s">
        <v>97</v>
      </c>
      <c r="C590" s="283"/>
      <c r="D590" s="273"/>
      <c r="E590" s="104" t="s">
        <v>98</v>
      </c>
      <c r="F590" s="105"/>
      <c r="G590" s="105"/>
      <c r="H590" s="106"/>
      <c r="I590" s="11"/>
    </row>
    <row r="591" spans="1:9" ht="17.25" hidden="1" customHeight="1" x14ac:dyDescent="0.25">
      <c r="A591" s="96"/>
      <c r="B591" s="283" t="s">
        <v>206</v>
      </c>
      <c r="C591" s="283"/>
      <c r="D591" s="273"/>
      <c r="E591" s="104" t="s">
        <v>98</v>
      </c>
      <c r="F591" s="105"/>
      <c r="G591" s="105"/>
      <c r="H591" s="106"/>
      <c r="I591" s="11"/>
    </row>
    <row r="592" spans="1:9" ht="15.75" customHeight="1" x14ac:dyDescent="0.25">
      <c r="A592" s="96">
        <v>1</v>
      </c>
      <c r="B592" s="45" t="s">
        <v>207</v>
      </c>
      <c r="C592" s="45"/>
      <c r="D592" s="97"/>
      <c r="E592" s="264"/>
      <c r="F592" s="264"/>
      <c r="G592" s="264"/>
      <c r="H592" s="264"/>
      <c r="I592" s="11"/>
    </row>
    <row r="593" spans="1:9" ht="15.75" customHeight="1" x14ac:dyDescent="0.25">
      <c r="A593" s="96">
        <v>2</v>
      </c>
      <c r="B593" s="219" t="s">
        <v>204</v>
      </c>
      <c r="C593" s="219"/>
      <c r="D593" s="97"/>
      <c r="E593" s="264"/>
      <c r="F593" s="264"/>
      <c r="G593" s="264"/>
      <c r="H593" s="264"/>
    </row>
    <row r="594" spans="1:9" ht="15.75" customHeight="1" x14ac:dyDescent="0.25">
      <c r="A594" s="96">
        <v>3</v>
      </c>
      <c r="B594" s="45" t="s">
        <v>188</v>
      </c>
      <c r="C594" s="45"/>
      <c r="D594" s="97"/>
      <c r="E594" s="264"/>
      <c r="F594" s="264"/>
      <c r="G594" s="264"/>
      <c r="H594" s="264"/>
      <c r="I594" s="11"/>
    </row>
    <row r="595" spans="1:9" ht="15.75" customHeight="1" x14ac:dyDescent="0.25">
      <c r="A595" s="96">
        <v>4</v>
      </c>
      <c r="B595" s="45" t="s">
        <v>189</v>
      </c>
      <c r="C595" s="45"/>
      <c r="D595" s="97"/>
      <c r="E595" s="222"/>
      <c r="F595" s="220"/>
      <c r="G595" s="220"/>
      <c r="H595" s="221"/>
      <c r="I595" s="11"/>
    </row>
    <row r="596" spans="1:9" ht="16.5" customHeight="1" x14ac:dyDescent="0.25">
      <c r="A596" s="96">
        <v>5</v>
      </c>
      <c r="B596" s="54" t="s">
        <v>156</v>
      </c>
      <c r="C596" s="54"/>
      <c r="D596" s="97"/>
      <c r="E596" s="264"/>
      <c r="F596" s="264"/>
      <c r="G596" s="264"/>
      <c r="H596" s="264"/>
      <c r="I596" s="11"/>
    </row>
    <row r="597" spans="1:9" ht="15.75" customHeight="1" x14ac:dyDescent="0.25">
      <c r="A597" s="96">
        <v>6</v>
      </c>
      <c r="B597" s="54" t="s">
        <v>153</v>
      </c>
      <c r="C597" s="54"/>
      <c r="D597" s="97"/>
      <c r="E597" s="264"/>
      <c r="F597" s="264"/>
      <c r="G597" s="264"/>
      <c r="H597" s="264"/>
      <c r="I597" s="11"/>
    </row>
    <row r="598" spans="1:9" hidden="1" x14ac:dyDescent="0.25">
      <c r="A598" s="96">
        <v>6</v>
      </c>
      <c r="B598" s="116" t="s">
        <v>94</v>
      </c>
      <c r="C598" s="117"/>
      <c r="D598" s="144"/>
      <c r="E598" s="142"/>
      <c r="F598" s="143"/>
      <c r="G598" s="287"/>
      <c r="H598" s="288"/>
      <c r="I598" s="11"/>
    </row>
    <row r="599" spans="1:9" ht="66" customHeight="1" x14ac:dyDescent="0.25">
      <c r="A599" s="96"/>
      <c r="B599" s="284" t="s">
        <v>205</v>
      </c>
      <c r="C599" s="261"/>
      <c r="D599" s="97"/>
      <c r="E599" s="222"/>
      <c r="F599" s="220"/>
      <c r="G599" s="220"/>
      <c r="H599" s="221"/>
      <c r="I599" s="11"/>
    </row>
    <row r="600" spans="1:9" ht="29.45" customHeight="1" x14ac:dyDescent="0.25">
      <c r="A600" s="96"/>
      <c r="B600" s="289"/>
      <c r="C600" s="289"/>
      <c r="D600" s="289"/>
      <c r="E600" s="289"/>
      <c r="F600" s="289"/>
      <c r="G600" s="289"/>
      <c r="H600" s="289"/>
      <c r="I600" s="11"/>
    </row>
    <row r="601" spans="1:9" ht="16.5" customHeight="1" x14ac:dyDescent="0.25">
      <c r="A601" s="118"/>
      <c r="B601" s="91"/>
      <c r="C601" s="91"/>
      <c r="D601" s="54"/>
      <c r="E601" s="54"/>
      <c r="F601" s="54"/>
      <c r="G601" s="54"/>
      <c r="H601" s="54"/>
      <c r="I601" s="11"/>
    </row>
    <row r="602" spans="1:9" ht="16.5" customHeight="1" x14ac:dyDescent="0.25">
      <c r="A602" s="93" t="s">
        <v>100</v>
      </c>
      <c r="B602" s="259" t="s">
        <v>101</v>
      </c>
      <c r="C602" s="276"/>
      <c r="D602" s="108"/>
      <c r="E602" s="277"/>
      <c r="F602" s="278"/>
      <c r="G602" s="277"/>
      <c r="H602" s="278"/>
      <c r="I602" s="11"/>
    </row>
    <row r="603" spans="1:9" ht="28.5" customHeight="1" x14ac:dyDescent="0.25">
      <c r="A603" s="93"/>
      <c r="B603" s="272"/>
      <c r="C603" s="259"/>
      <c r="D603" s="265" t="s">
        <v>102</v>
      </c>
      <c r="E603" s="266"/>
      <c r="F603" s="266"/>
      <c r="G603" s="266"/>
      <c r="H603" s="267"/>
      <c r="I603" s="11"/>
    </row>
    <row r="604" spans="1:9" ht="56.25" customHeight="1" x14ac:dyDescent="0.25">
      <c r="A604" s="96"/>
      <c r="B604" s="286" t="s">
        <v>103</v>
      </c>
      <c r="C604" s="254"/>
      <c r="D604" s="97"/>
      <c r="E604" s="260"/>
      <c r="F604" s="260"/>
      <c r="G604" s="260"/>
      <c r="H604" s="260"/>
    </row>
    <row r="605" spans="1:9" ht="15.75" customHeight="1" x14ac:dyDescent="0.25">
      <c r="A605" s="96"/>
      <c r="B605" s="285" t="s">
        <v>104</v>
      </c>
      <c r="C605" s="255"/>
      <c r="D605" s="103"/>
      <c r="E605" s="256"/>
      <c r="F605" s="257"/>
      <c r="G605" s="256"/>
      <c r="H605" s="257"/>
      <c r="I605" s="11"/>
    </row>
    <row r="606" spans="1:9" ht="66.75" customHeight="1" x14ac:dyDescent="0.25">
      <c r="A606" s="96"/>
      <c r="B606" s="286" t="s">
        <v>105</v>
      </c>
      <c r="C606" s="254"/>
      <c r="D606" s="97"/>
      <c r="E606" s="260"/>
      <c r="F606" s="260"/>
      <c r="G606" s="260"/>
      <c r="H606" s="260"/>
      <c r="I606" s="11"/>
    </row>
    <row r="607" spans="1:9" ht="20.25" customHeight="1" x14ac:dyDescent="0.25">
      <c r="A607" s="96"/>
      <c r="B607" s="43"/>
      <c r="C607" s="43"/>
      <c r="D607" s="119"/>
      <c r="E607" s="119"/>
      <c r="F607" s="119"/>
      <c r="G607" s="119"/>
      <c r="H607" s="119"/>
      <c r="I607" s="11"/>
    </row>
    <row r="608" spans="1:9" ht="32.25" customHeight="1" x14ac:dyDescent="0.25">
      <c r="A608" s="20"/>
      <c r="B608" s="272" t="str">
        <f>IF(AND(M531=2,M533=2),"Name of Other Partner-2 of JV", "")</f>
        <v/>
      </c>
      <c r="C608" s="272"/>
      <c r="D608" s="272"/>
      <c r="E608" s="258"/>
      <c r="F608" s="272"/>
      <c r="G608" s="272"/>
      <c r="H608" s="259"/>
      <c r="I608" s="11"/>
    </row>
    <row r="609" spans="1:9" ht="29.25" customHeight="1" x14ac:dyDescent="0.25">
      <c r="A609" s="20" t="s">
        <v>87</v>
      </c>
      <c r="B609" s="258" t="s">
        <v>88</v>
      </c>
      <c r="C609" s="272"/>
      <c r="D609" s="272"/>
      <c r="E609" s="272"/>
      <c r="F609" s="272"/>
      <c r="G609" s="272"/>
      <c r="H609" s="272"/>
      <c r="I609" s="11"/>
    </row>
    <row r="610" spans="1:9" ht="19.5" customHeight="1" x14ac:dyDescent="0.25">
      <c r="A610" s="93"/>
      <c r="B610" s="102"/>
      <c r="C610" s="109"/>
      <c r="D610" s="110"/>
      <c r="E610" s="292" t="s">
        <v>89</v>
      </c>
      <c r="F610" s="293"/>
      <c r="G610" s="293"/>
      <c r="H610" s="294"/>
      <c r="I610" s="11"/>
    </row>
    <row r="611" spans="1:9" ht="47.25" customHeight="1" x14ac:dyDescent="0.25">
      <c r="A611" s="93"/>
      <c r="B611" s="102"/>
      <c r="C611" s="109"/>
      <c r="D611" s="111" t="s">
        <v>140</v>
      </c>
      <c r="E611" s="295"/>
      <c r="F611" s="296"/>
      <c r="G611" s="296"/>
      <c r="H611" s="297"/>
      <c r="I611" s="11"/>
    </row>
    <row r="612" spans="1:9" ht="17.25" customHeight="1" x14ac:dyDescent="0.25">
      <c r="A612" s="96" t="s">
        <v>90</v>
      </c>
      <c r="B612" s="268" t="s">
        <v>91</v>
      </c>
      <c r="C612" s="269"/>
      <c r="D612" s="112"/>
      <c r="E612" s="281"/>
      <c r="F612" s="282"/>
      <c r="G612" s="281"/>
      <c r="H612" s="282"/>
      <c r="I612" s="11"/>
    </row>
    <row r="613" spans="1:9" ht="17.25" hidden="1" customHeight="1" x14ac:dyDescent="0.25">
      <c r="A613" s="96"/>
      <c r="B613" s="268" t="s">
        <v>97</v>
      </c>
      <c r="C613" s="283"/>
      <c r="D613" s="269"/>
      <c r="E613" s="104" t="s">
        <v>98</v>
      </c>
      <c r="F613" s="105"/>
      <c r="G613" s="105"/>
      <c r="H613" s="106"/>
      <c r="I613" s="11"/>
    </row>
    <row r="614" spans="1:9" ht="17.25" hidden="1" customHeight="1" x14ac:dyDescent="0.25">
      <c r="A614" s="96"/>
      <c r="B614" s="283" t="s">
        <v>155</v>
      </c>
      <c r="C614" s="283"/>
      <c r="D614" s="273"/>
      <c r="E614" s="104"/>
      <c r="F614" s="105"/>
      <c r="G614" s="105"/>
      <c r="H614" s="106"/>
      <c r="I614" s="11"/>
    </row>
    <row r="615" spans="1:9" ht="15.75" customHeight="1" x14ac:dyDescent="0.25">
      <c r="A615" s="96">
        <v>1</v>
      </c>
      <c r="B615" s="268" t="s">
        <v>207</v>
      </c>
      <c r="C615" s="269"/>
      <c r="D615" s="97"/>
      <c r="E615" s="264"/>
      <c r="F615" s="264"/>
      <c r="G615" s="264"/>
      <c r="H615" s="264"/>
      <c r="I615" s="11"/>
    </row>
    <row r="616" spans="1:9" ht="15.75" customHeight="1" x14ac:dyDescent="0.25">
      <c r="A616" s="96">
        <v>2</v>
      </c>
      <c r="B616" s="268" t="s">
        <v>204</v>
      </c>
      <c r="C616" s="269"/>
      <c r="D616" s="97"/>
      <c r="E616" s="264"/>
      <c r="F616" s="264"/>
      <c r="G616" s="264"/>
      <c r="H616" s="264"/>
    </row>
    <row r="617" spans="1:9" ht="15.75" customHeight="1" x14ac:dyDescent="0.25">
      <c r="A617" s="96">
        <v>3</v>
      </c>
      <c r="B617" s="217" t="s">
        <v>188</v>
      </c>
      <c r="C617" s="153"/>
      <c r="D617" s="97"/>
      <c r="E617" s="264"/>
      <c r="F617" s="264"/>
      <c r="G617" s="264"/>
      <c r="H617" s="264"/>
      <c r="I617" s="11"/>
    </row>
    <row r="618" spans="1:9" ht="16.5" customHeight="1" x14ac:dyDescent="0.25">
      <c r="A618" s="96">
        <v>4</v>
      </c>
      <c r="B618" s="217" t="s">
        <v>189</v>
      </c>
      <c r="C618" s="153"/>
      <c r="D618" s="97"/>
      <c r="E618" s="264"/>
      <c r="F618" s="264"/>
      <c r="G618" s="264"/>
      <c r="H618" s="264"/>
      <c r="I618" s="11"/>
    </row>
    <row r="619" spans="1:9" ht="16.5" customHeight="1" x14ac:dyDescent="0.25">
      <c r="A619" s="96">
        <v>5</v>
      </c>
      <c r="B619" s="217" t="s">
        <v>156</v>
      </c>
      <c r="C619" s="153"/>
      <c r="D619" s="97"/>
      <c r="E619" s="222"/>
      <c r="F619" s="220"/>
      <c r="G619" s="220"/>
      <c r="H619" s="221"/>
      <c r="I619" s="11"/>
    </row>
    <row r="620" spans="1:9" ht="16.5" customHeight="1" x14ac:dyDescent="0.25">
      <c r="A620" s="96">
        <v>5</v>
      </c>
      <c r="B620" s="217" t="s">
        <v>153</v>
      </c>
      <c r="C620" s="153"/>
      <c r="D620" s="97"/>
      <c r="E620" s="222"/>
      <c r="F620" s="220"/>
      <c r="G620" s="220"/>
      <c r="H620" s="221"/>
      <c r="I620" s="11"/>
    </row>
    <row r="621" spans="1:9" ht="15.75" hidden="1" customHeight="1" x14ac:dyDescent="0.25">
      <c r="A621" s="96">
        <v>6</v>
      </c>
      <c r="B621" s="98" t="s">
        <v>92</v>
      </c>
      <c r="C621" s="107"/>
      <c r="D621" s="97"/>
      <c r="E621" s="264"/>
      <c r="F621" s="264"/>
      <c r="G621" s="264"/>
      <c r="H621" s="264"/>
      <c r="I621" s="11"/>
    </row>
    <row r="622" spans="1:9" hidden="1" x14ac:dyDescent="0.25">
      <c r="A622" s="96">
        <v>6</v>
      </c>
      <c r="B622" s="116" t="s">
        <v>94</v>
      </c>
      <c r="C622" s="117"/>
      <c r="D622" s="141"/>
      <c r="E622" s="142"/>
      <c r="F622" s="143"/>
      <c r="G622" s="279"/>
      <c r="H622" s="280"/>
      <c r="I622" s="11"/>
    </row>
    <row r="623" spans="1:9" ht="32.25" customHeight="1" x14ac:dyDescent="0.25">
      <c r="A623" s="42"/>
      <c r="B623" s="270"/>
      <c r="C623" s="270"/>
      <c r="D623" s="270"/>
      <c r="E623" s="270"/>
      <c r="F623" s="270"/>
      <c r="G623" s="270"/>
      <c r="H623" s="271"/>
      <c r="I623" s="11"/>
    </row>
    <row r="624" spans="1:9" ht="32.25" customHeight="1" x14ac:dyDescent="0.25">
      <c r="A624" s="20"/>
      <c r="B624" s="113"/>
      <c r="C624" s="113"/>
      <c r="D624" s="113"/>
      <c r="E624" s="113"/>
      <c r="F624" s="113"/>
      <c r="G624" s="113"/>
      <c r="H624" s="113"/>
      <c r="I624" s="11"/>
    </row>
    <row r="625" spans="1:9" ht="20.25" customHeight="1" x14ac:dyDescent="0.25">
      <c r="A625" s="93" t="s">
        <v>20</v>
      </c>
      <c r="B625" s="258" t="s">
        <v>95</v>
      </c>
      <c r="C625" s="272"/>
      <c r="D625" s="272"/>
      <c r="E625" s="272"/>
      <c r="F625" s="272"/>
      <c r="G625" s="272"/>
      <c r="H625" s="272"/>
      <c r="I625" s="11"/>
    </row>
    <row r="626" spans="1:9" ht="19.5" customHeight="1" x14ac:dyDescent="0.25">
      <c r="A626" s="93"/>
      <c r="B626" s="114"/>
      <c r="C626" s="109"/>
      <c r="D626" s="110"/>
      <c r="E626" s="292" t="s">
        <v>89</v>
      </c>
      <c r="F626" s="293"/>
      <c r="G626" s="293"/>
      <c r="H626" s="294"/>
      <c r="I626" s="11"/>
    </row>
    <row r="627" spans="1:9" ht="47.25" customHeight="1" x14ac:dyDescent="0.25">
      <c r="A627" s="93"/>
      <c r="B627" s="114"/>
      <c r="C627" s="109"/>
      <c r="D627" s="111" t="s">
        <v>96</v>
      </c>
      <c r="E627" s="295"/>
      <c r="F627" s="296"/>
      <c r="G627" s="296"/>
      <c r="H627" s="297"/>
      <c r="I627" s="11"/>
    </row>
    <row r="628" spans="1:9" ht="17.25" customHeight="1" x14ac:dyDescent="0.25">
      <c r="A628" s="96" t="s">
        <v>90</v>
      </c>
      <c r="B628" s="273" t="s">
        <v>91</v>
      </c>
      <c r="C628" s="247"/>
      <c r="D628" s="115"/>
      <c r="E628" s="274"/>
      <c r="F628" s="275"/>
      <c r="G628" s="274"/>
      <c r="H628" s="275"/>
      <c r="I628" s="11"/>
    </row>
    <row r="629" spans="1:9" ht="17.25" hidden="1" customHeight="1" x14ac:dyDescent="0.25">
      <c r="A629" s="96"/>
      <c r="B629" s="283" t="s">
        <v>155</v>
      </c>
      <c r="C629" s="283"/>
      <c r="D629" s="273"/>
      <c r="E629" s="104"/>
      <c r="F629" s="105"/>
      <c r="G629" s="105"/>
      <c r="H629" s="106"/>
      <c r="I629" s="11"/>
    </row>
    <row r="630" spans="1:9" ht="15.75" customHeight="1" x14ac:dyDescent="0.25">
      <c r="A630" s="96">
        <v>1</v>
      </c>
      <c r="B630" s="268" t="s">
        <v>207</v>
      </c>
      <c r="C630" s="269"/>
      <c r="D630" s="97"/>
      <c r="E630" s="264"/>
      <c r="F630" s="264"/>
      <c r="G630" s="264"/>
      <c r="H630" s="264"/>
      <c r="I630" s="11"/>
    </row>
    <row r="631" spans="1:9" ht="15.75" customHeight="1" x14ac:dyDescent="0.25">
      <c r="A631" s="96">
        <v>2</v>
      </c>
      <c r="B631" s="268" t="s">
        <v>204</v>
      </c>
      <c r="C631" s="269"/>
      <c r="D631" s="97"/>
      <c r="E631" s="264"/>
      <c r="F631" s="264"/>
      <c r="G631" s="264"/>
      <c r="H631" s="264"/>
    </row>
    <row r="632" spans="1:9" ht="15.75" customHeight="1" x14ac:dyDescent="0.25">
      <c r="A632" s="96">
        <v>3</v>
      </c>
      <c r="B632" s="217" t="s">
        <v>188</v>
      </c>
      <c r="C632" s="153"/>
      <c r="D632" s="97"/>
      <c r="E632" s="264"/>
      <c r="F632" s="264"/>
      <c r="G632" s="264"/>
      <c r="H632" s="264"/>
      <c r="I632" s="11"/>
    </row>
    <row r="633" spans="1:9" ht="16.5" customHeight="1" x14ac:dyDescent="0.25">
      <c r="A633" s="96">
        <v>4</v>
      </c>
      <c r="B633" s="217" t="s">
        <v>189</v>
      </c>
      <c r="C633" s="153"/>
      <c r="D633" s="97"/>
      <c r="E633" s="264"/>
      <c r="F633" s="264"/>
      <c r="G633" s="264"/>
      <c r="H633" s="264"/>
      <c r="I633" s="11"/>
    </row>
    <row r="634" spans="1:9" ht="15.75" customHeight="1" x14ac:dyDescent="0.25">
      <c r="A634" s="96">
        <v>5</v>
      </c>
      <c r="B634" s="217" t="s">
        <v>156</v>
      </c>
      <c r="C634" s="153"/>
      <c r="D634" s="97"/>
      <c r="E634" s="264"/>
      <c r="F634" s="264"/>
      <c r="G634" s="264"/>
      <c r="H634" s="264"/>
      <c r="I634" s="11"/>
    </row>
    <row r="635" spans="1:9" ht="15.75" customHeight="1" x14ac:dyDescent="0.25">
      <c r="A635" s="96">
        <v>5</v>
      </c>
      <c r="B635" s="217" t="s">
        <v>153</v>
      </c>
      <c r="C635" s="153"/>
      <c r="D635" s="97"/>
      <c r="E635" s="264"/>
      <c r="F635" s="264"/>
      <c r="G635" s="264"/>
      <c r="H635" s="264"/>
      <c r="I635" s="11"/>
    </row>
    <row r="636" spans="1:9" ht="15.75" hidden="1" customHeight="1" x14ac:dyDescent="0.25">
      <c r="A636" s="96">
        <v>6</v>
      </c>
      <c r="B636" s="217" t="s">
        <v>153</v>
      </c>
      <c r="C636" s="153"/>
      <c r="D636" s="97"/>
      <c r="E636" s="22"/>
      <c r="F636" s="22"/>
      <c r="G636" s="260"/>
      <c r="H636" s="260"/>
      <c r="I636" s="11"/>
    </row>
    <row r="637" spans="1:9" ht="15.75" hidden="1" customHeight="1" x14ac:dyDescent="0.25">
      <c r="A637" s="96">
        <v>6</v>
      </c>
      <c r="B637" s="70" t="s">
        <v>93</v>
      </c>
      <c r="C637" s="70"/>
      <c r="D637" s="97"/>
      <c r="E637" s="264"/>
      <c r="F637" s="264"/>
      <c r="G637" s="264"/>
      <c r="H637" s="264"/>
      <c r="I637" s="11"/>
    </row>
    <row r="638" spans="1:9" ht="56.1" customHeight="1" x14ac:dyDescent="0.25">
      <c r="A638" s="96"/>
      <c r="B638" s="261" t="s">
        <v>99</v>
      </c>
      <c r="C638" s="261"/>
      <c r="D638" s="97"/>
      <c r="E638" s="264"/>
      <c r="F638" s="264"/>
      <c r="G638" s="264"/>
      <c r="H638" s="264"/>
      <c r="I638" s="11"/>
    </row>
    <row r="639" spans="1:9" ht="32.25" customHeight="1" x14ac:dyDescent="0.25">
      <c r="A639" s="42"/>
      <c r="B639" s="262"/>
      <c r="C639" s="262"/>
      <c r="D639" s="251"/>
      <c r="E639" s="251"/>
      <c r="F639" s="251"/>
      <c r="G639" s="251"/>
      <c r="H639" s="263"/>
      <c r="I639" s="11"/>
    </row>
    <row r="640" spans="1:9" ht="16.5" customHeight="1" x14ac:dyDescent="0.25">
      <c r="A640" s="42"/>
      <c r="B640" s="91"/>
      <c r="C640" s="91"/>
      <c r="D640" s="54"/>
      <c r="E640" s="54"/>
      <c r="F640" s="54"/>
      <c r="G640" s="54"/>
      <c r="H640" s="54"/>
      <c r="I640" s="11"/>
    </row>
    <row r="641" spans="1:9" ht="16.5" customHeight="1" x14ac:dyDescent="0.25">
      <c r="A641" s="93" t="s">
        <v>100</v>
      </c>
      <c r="B641" s="276" t="s">
        <v>101</v>
      </c>
      <c r="C641" s="276"/>
      <c r="D641" s="108"/>
      <c r="E641" s="277"/>
      <c r="F641" s="278"/>
      <c r="G641" s="277"/>
      <c r="H641" s="278"/>
      <c r="I641" s="11"/>
    </row>
    <row r="642" spans="1:9" ht="28.5" customHeight="1" x14ac:dyDescent="0.25">
      <c r="A642" s="93"/>
      <c r="B642" s="258"/>
      <c r="C642" s="259"/>
      <c r="D642" s="265" t="s">
        <v>142</v>
      </c>
      <c r="E642" s="266"/>
      <c r="F642" s="266"/>
      <c r="G642" s="266"/>
      <c r="H642" s="267"/>
      <c r="I642" s="11"/>
    </row>
    <row r="643" spans="1:9" ht="51" customHeight="1" x14ac:dyDescent="0.25">
      <c r="A643" s="96"/>
      <c r="B643" s="254" t="s">
        <v>103</v>
      </c>
      <c r="C643" s="254"/>
      <c r="D643" s="222"/>
      <c r="E643" s="220"/>
      <c r="F643" s="220"/>
      <c r="G643" s="220"/>
      <c r="H643" s="221"/>
    </row>
    <row r="644" spans="1:9" ht="15.75" customHeight="1" x14ac:dyDescent="0.25">
      <c r="A644" s="96"/>
      <c r="B644" s="255" t="s">
        <v>104</v>
      </c>
      <c r="C644" s="255"/>
      <c r="D644" s="103"/>
      <c r="E644" s="256"/>
      <c r="F644" s="257"/>
      <c r="G644" s="256"/>
      <c r="H644" s="257"/>
      <c r="I644" s="11"/>
    </row>
    <row r="645" spans="1:9" ht="49.5" customHeight="1" x14ac:dyDescent="0.25">
      <c r="A645" s="96"/>
      <c r="B645" s="254" t="s">
        <v>105</v>
      </c>
      <c r="C645" s="254"/>
      <c r="D645" s="97"/>
      <c r="E645" s="260"/>
      <c r="F645" s="260"/>
      <c r="G645" s="260"/>
      <c r="H645" s="260"/>
      <c r="I645" s="11"/>
    </row>
    <row r="646" spans="1:9" ht="22.5" customHeight="1" x14ac:dyDescent="0.25">
      <c r="A646" s="42"/>
      <c r="B646" s="43"/>
      <c r="C646" s="43"/>
      <c r="D646" s="119"/>
      <c r="E646" s="119"/>
      <c r="F646" s="119"/>
      <c r="G646" s="119"/>
      <c r="H646" s="119"/>
      <c r="I646" s="11"/>
    </row>
    <row r="647" spans="1:9" ht="17.25" customHeight="1" x14ac:dyDescent="0.25">
      <c r="A647" s="120" t="s">
        <v>154</v>
      </c>
      <c r="B647" s="253" t="s">
        <v>234</v>
      </c>
      <c r="C647" s="253"/>
      <c r="D647" s="253"/>
      <c r="E647" s="253"/>
      <c r="F647" s="253"/>
      <c r="G647" s="253"/>
      <c r="H647" s="253"/>
      <c r="I647" s="11"/>
    </row>
    <row r="648" spans="1:9" ht="29.25" customHeight="1" x14ac:dyDescent="0.25">
      <c r="A648" s="11"/>
      <c r="B648" s="47"/>
      <c r="C648" s="47"/>
      <c r="D648" s="47"/>
      <c r="E648" s="47"/>
      <c r="F648" s="47"/>
      <c r="G648" s="47"/>
      <c r="H648" s="11"/>
      <c r="I648" s="11"/>
    </row>
    <row r="649" spans="1:9" ht="409.5" customHeight="1" x14ac:dyDescent="0.25">
      <c r="A649" s="121"/>
      <c r="B649" s="230" t="s">
        <v>251</v>
      </c>
      <c r="C649" s="250"/>
      <c r="D649" s="250"/>
      <c r="E649" s="250"/>
      <c r="F649" s="250"/>
      <c r="G649" s="250"/>
      <c r="H649" s="250"/>
      <c r="I649" s="11"/>
    </row>
    <row r="650" spans="1:9" ht="194.25" hidden="1" customHeight="1" x14ac:dyDescent="0.25">
      <c r="A650" s="42"/>
      <c r="B650" s="230" t="s">
        <v>191</v>
      </c>
      <c r="C650" s="250"/>
      <c r="D650" s="250"/>
      <c r="E650" s="250"/>
      <c r="F650" s="250"/>
      <c r="G650" s="250"/>
      <c r="H650" s="250"/>
    </row>
    <row r="651" spans="1:9" ht="40.35" hidden="1" customHeight="1" x14ac:dyDescent="0.25">
      <c r="A651" s="42"/>
      <c r="B651" s="250"/>
      <c r="C651" s="250"/>
      <c r="D651" s="250"/>
      <c r="E651" s="250"/>
      <c r="F651" s="250"/>
      <c r="G651" s="250"/>
      <c r="H651" s="250"/>
      <c r="I651" s="11"/>
    </row>
    <row r="652" spans="1:9" ht="9" hidden="1" customHeight="1" x14ac:dyDescent="0.25">
      <c r="A652" s="11"/>
      <c r="B652" s="11"/>
      <c r="C652" s="11"/>
      <c r="D652" s="11"/>
      <c r="E652" s="11"/>
      <c r="F652" s="11"/>
      <c r="G652" s="11"/>
      <c r="H652" s="11"/>
      <c r="I652" s="11"/>
    </row>
    <row r="653" spans="1:9" ht="33.75" hidden="1" customHeight="1" x14ac:dyDescent="0.25">
      <c r="A653" s="42"/>
      <c r="B653" s="250"/>
      <c r="C653" s="250"/>
      <c r="D653" s="250"/>
      <c r="E653" s="250"/>
      <c r="F653" s="250"/>
      <c r="G653" s="250"/>
      <c r="H653" s="250"/>
      <c r="I653" s="11"/>
    </row>
    <row r="654" spans="1:9" hidden="1" x14ac:dyDescent="0.25">
      <c r="B654" s="47"/>
      <c r="C654" s="47"/>
      <c r="D654" s="47"/>
      <c r="E654" s="47"/>
      <c r="F654" s="47"/>
      <c r="G654" s="47"/>
    </row>
    <row r="655" spans="1:9" ht="42" hidden="1" customHeight="1" x14ac:dyDescent="0.25">
      <c r="A655" s="31"/>
      <c r="B655" s="250"/>
      <c r="C655" s="250"/>
      <c r="D655" s="250"/>
      <c r="E655" s="250"/>
      <c r="F655" s="250"/>
      <c r="G655" s="250"/>
      <c r="H655" s="250"/>
      <c r="I655" s="11"/>
    </row>
    <row r="656" spans="1:9" hidden="1" x14ac:dyDescent="0.25">
      <c r="A656" s="11"/>
      <c r="B656" s="11"/>
      <c r="C656" s="11"/>
      <c r="D656" s="11"/>
      <c r="E656" s="11"/>
      <c r="F656" s="11"/>
      <c r="G656" s="11"/>
      <c r="H656" s="11"/>
      <c r="I656" s="11"/>
    </row>
    <row r="657" spans="1:9" ht="19.5" hidden="1" customHeight="1" x14ac:dyDescent="0.25">
      <c r="A657" s="31"/>
      <c r="B657" s="250" t="s">
        <v>106</v>
      </c>
      <c r="C657" s="250"/>
      <c r="D657" s="250"/>
      <c r="E657" s="250"/>
      <c r="F657" s="250"/>
      <c r="G657" s="250"/>
      <c r="H657" s="250"/>
      <c r="I657" s="11"/>
    </row>
    <row r="658" spans="1:9" hidden="1" x14ac:dyDescent="0.25">
      <c r="A658" s="11"/>
      <c r="B658" s="47"/>
      <c r="C658" s="47"/>
      <c r="D658" s="47"/>
      <c r="E658" s="47"/>
      <c r="F658" s="47"/>
      <c r="G658" s="47"/>
      <c r="H658" s="11"/>
      <c r="I658" s="11"/>
    </row>
    <row r="659" spans="1:9" ht="40.35" hidden="1" customHeight="1" x14ac:dyDescent="0.25">
      <c r="A659" s="31" t="s">
        <v>107</v>
      </c>
      <c r="B659" s="230" t="s">
        <v>108</v>
      </c>
      <c r="C659" s="250"/>
      <c r="D659" s="250"/>
      <c r="E659" s="250"/>
      <c r="F659" s="250"/>
      <c r="G659" s="250"/>
      <c r="H659" s="250"/>
      <c r="I659" s="11"/>
    </row>
    <row r="660" spans="1:9" hidden="1" x14ac:dyDescent="0.25">
      <c r="A660" s="11"/>
      <c r="B660" s="47"/>
      <c r="C660" s="47"/>
      <c r="D660" s="47"/>
      <c r="E660" s="47"/>
      <c r="F660" s="47"/>
      <c r="G660" s="47"/>
      <c r="H660" s="11"/>
      <c r="I660" s="11"/>
    </row>
    <row r="661" spans="1:9" ht="90" hidden="1" customHeight="1" x14ac:dyDescent="0.25">
      <c r="A661" s="31" t="s">
        <v>109</v>
      </c>
      <c r="B661" s="230" t="s">
        <v>110</v>
      </c>
      <c r="C661" s="250"/>
      <c r="D661" s="250"/>
      <c r="E661" s="250"/>
      <c r="F661" s="250"/>
      <c r="G661" s="250"/>
      <c r="H661" s="250"/>
    </row>
    <row r="662" spans="1:9" ht="32.25" hidden="1" customHeight="1" x14ac:dyDescent="0.25">
      <c r="A662" s="11"/>
      <c r="B662" s="11"/>
      <c r="C662" s="11"/>
      <c r="D662" s="11"/>
      <c r="E662" s="11"/>
      <c r="F662" s="11"/>
      <c r="G662" s="11"/>
      <c r="H662" s="11"/>
      <c r="I662" s="11"/>
    </row>
    <row r="663" spans="1:9" ht="77.25" hidden="1" customHeight="1" x14ac:dyDescent="0.25">
      <c r="A663" s="31"/>
      <c r="B663" s="250"/>
      <c r="C663" s="250"/>
      <c r="D663" s="250"/>
      <c r="E663" s="250"/>
      <c r="F663" s="250"/>
      <c r="G663" s="250"/>
      <c r="H663" s="250"/>
      <c r="I663" s="11"/>
    </row>
    <row r="664" spans="1:9" ht="38.25" hidden="1" customHeight="1" x14ac:dyDescent="0.25">
      <c r="A664" s="11"/>
      <c r="B664" s="11"/>
      <c r="C664" s="11"/>
      <c r="D664" s="122"/>
      <c r="E664" s="11"/>
      <c r="F664" s="11"/>
      <c r="G664" s="11"/>
      <c r="H664" s="11"/>
      <c r="I664" s="11"/>
    </row>
    <row r="665" spans="1:9" ht="66.75" hidden="1" customHeight="1" x14ac:dyDescent="0.25">
      <c r="A665" s="31"/>
      <c r="B665" s="250"/>
      <c r="C665" s="250"/>
      <c r="D665" s="250"/>
      <c r="E665" s="250"/>
      <c r="F665" s="250"/>
      <c r="G665" s="250"/>
      <c r="H665" s="250"/>
      <c r="I665" s="11"/>
    </row>
    <row r="666" spans="1:9" ht="64.5" customHeight="1" x14ac:dyDescent="0.25">
      <c r="A666" s="31"/>
      <c r="B666" s="251" t="s">
        <v>252</v>
      </c>
      <c r="C666" s="251"/>
      <c r="D666" s="251"/>
      <c r="E666" s="251"/>
      <c r="F666" s="251"/>
      <c r="G666" s="251"/>
      <c r="H666" s="251"/>
      <c r="I666" s="11"/>
    </row>
    <row r="667" spans="1:9" ht="21.75" customHeight="1" x14ac:dyDescent="0.25">
      <c r="A667" s="42">
        <v>4</v>
      </c>
      <c r="B667" s="252" t="s">
        <v>179</v>
      </c>
      <c r="C667" s="252"/>
      <c r="D667" s="252"/>
      <c r="E667" s="252"/>
      <c r="F667" s="252"/>
      <c r="G667" s="252"/>
      <c r="H667" s="252"/>
      <c r="I667" s="11"/>
    </row>
    <row r="668" spans="1:9" ht="17.25" customHeight="1" x14ac:dyDescent="0.25">
      <c r="A668" s="31"/>
      <c r="B668" s="123"/>
      <c r="C668" s="123"/>
      <c r="D668" s="123"/>
      <c r="E668" s="123"/>
      <c r="F668" s="123"/>
      <c r="G668" s="123"/>
      <c r="H668" s="123"/>
    </row>
    <row r="669" spans="1:9" ht="72" customHeight="1" x14ac:dyDescent="0.25">
      <c r="A669" s="42">
        <v>4.0999999999999996</v>
      </c>
      <c r="B669" s="241" t="s">
        <v>111</v>
      </c>
      <c r="C669" s="241"/>
      <c r="D669" s="241"/>
      <c r="E669" s="241"/>
      <c r="F669" s="241"/>
      <c r="G669" s="241"/>
      <c r="H669" s="241"/>
    </row>
    <row r="670" spans="1:9" ht="16.5" x14ac:dyDescent="0.25">
      <c r="A670" s="124" t="s">
        <v>12</v>
      </c>
      <c r="B670" s="249" t="str">
        <f>"For  " &amp;B534</f>
        <v>For  Name of the Bidder</v>
      </c>
      <c r="C670" s="249"/>
      <c r="D670" s="249"/>
      <c r="E670" s="249"/>
      <c r="F670" s="249"/>
      <c r="G670" s="11"/>
      <c r="H670" s="11"/>
      <c r="I670" s="11"/>
    </row>
    <row r="671" spans="1:9" x14ac:dyDescent="0.25">
      <c r="A671" s="11"/>
      <c r="B671" s="125" t="s">
        <v>6</v>
      </c>
      <c r="C671" s="234"/>
      <c r="D671" s="234"/>
      <c r="E671" s="234"/>
      <c r="F671" s="234"/>
      <c r="G671" s="234"/>
      <c r="H671" s="234"/>
      <c r="I671" s="11"/>
    </row>
    <row r="672" spans="1:9" x14ac:dyDescent="0.25">
      <c r="A672" s="11"/>
      <c r="B672" s="125" t="s">
        <v>7</v>
      </c>
      <c r="C672" s="234"/>
      <c r="D672" s="234"/>
      <c r="E672" s="234"/>
      <c r="F672" s="234"/>
      <c r="G672" s="234"/>
      <c r="H672" s="234"/>
      <c r="I672" s="11"/>
    </row>
    <row r="673" spans="1:9" x14ac:dyDescent="0.25">
      <c r="A673" s="11"/>
      <c r="B673" s="125" t="s">
        <v>8</v>
      </c>
      <c r="C673" s="231"/>
      <c r="D673" s="232"/>
      <c r="E673" s="232"/>
      <c r="F673" s="232"/>
      <c r="G673" s="232"/>
      <c r="H673" s="233"/>
      <c r="I673" s="11"/>
    </row>
    <row r="674" spans="1:9" x14ac:dyDescent="0.25">
      <c r="A674" s="11"/>
      <c r="B674" s="125" t="s">
        <v>112</v>
      </c>
      <c r="C674" s="234"/>
      <c r="D674" s="234"/>
      <c r="E674" s="234"/>
      <c r="F674" s="234"/>
      <c r="G674" s="234"/>
      <c r="H674" s="234"/>
      <c r="I674" s="11"/>
    </row>
    <row r="675" spans="1:9" x14ac:dyDescent="0.25">
      <c r="A675" s="11"/>
      <c r="B675" s="125" t="s">
        <v>113</v>
      </c>
      <c r="C675" s="234"/>
      <c r="D675" s="234"/>
      <c r="E675" s="234"/>
      <c r="F675" s="234"/>
      <c r="G675" s="234"/>
      <c r="H675" s="234"/>
      <c r="I675" s="11"/>
    </row>
    <row r="676" spans="1:9" x14ac:dyDescent="0.25">
      <c r="A676" s="11"/>
      <c r="B676" s="125" t="s">
        <v>114</v>
      </c>
      <c r="C676" s="234"/>
      <c r="D676" s="234"/>
      <c r="E676" s="234"/>
      <c r="F676" s="234"/>
      <c r="G676" s="234"/>
      <c r="H676" s="234"/>
      <c r="I676" s="11"/>
    </row>
    <row r="677" spans="1:9" x14ac:dyDescent="0.25">
      <c r="A677" s="11"/>
      <c r="B677" s="125" t="s">
        <v>115</v>
      </c>
      <c r="C677" s="234"/>
      <c r="D677" s="234"/>
      <c r="E677" s="234"/>
      <c r="F677" s="234"/>
      <c r="G677" s="234"/>
      <c r="H677" s="234"/>
      <c r="I677" s="11"/>
    </row>
    <row r="678" spans="1:9" x14ac:dyDescent="0.25">
      <c r="A678" s="11"/>
      <c r="B678" s="125" t="s">
        <v>116</v>
      </c>
      <c r="C678" s="234"/>
      <c r="D678" s="234"/>
      <c r="E678" s="234"/>
      <c r="F678" s="234"/>
      <c r="G678" s="234"/>
      <c r="H678" s="234"/>
      <c r="I678" s="11"/>
    </row>
    <row r="679" spans="1:9" x14ac:dyDescent="0.25">
      <c r="A679" s="11"/>
      <c r="B679" s="125" t="s">
        <v>117</v>
      </c>
      <c r="C679" s="234"/>
      <c r="D679" s="234"/>
      <c r="E679" s="234"/>
      <c r="F679" s="234"/>
      <c r="G679" s="234"/>
      <c r="H679" s="234"/>
      <c r="I679" s="11"/>
    </row>
    <row r="680" spans="1:9" x14ac:dyDescent="0.25">
      <c r="A680" s="11"/>
      <c r="B680" s="125" t="s">
        <v>118</v>
      </c>
      <c r="C680" s="234"/>
      <c r="D680" s="234"/>
      <c r="E680" s="234"/>
      <c r="F680" s="234"/>
      <c r="G680" s="234"/>
      <c r="H680" s="234"/>
      <c r="I680" s="11"/>
    </row>
    <row r="681" spans="1:9" x14ac:dyDescent="0.25">
      <c r="A681" s="11"/>
      <c r="B681" s="11"/>
      <c r="C681" s="11"/>
      <c r="D681" s="11"/>
      <c r="E681" s="11"/>
      <c r="F681" s="11"/>
      <c r="G681" s="11"/>
      <c r="H681" s="11"/>
      <c r="I681" s="11"/>
    </row>
    <row r="682" spans="1:9" ht="16.5" x14ac:dyDescent="0.25">
      <c r="A682" s="124" t="s">
        <v>20</v>
      </c>
      <c r="B682" s="249" t="str">
        <f>"For  " &amp;B568</f>
        <v xml:space="preserve">For  </v>
      </c>
      <c r="C682" s="249"/>
      <c r="D682" s="249"/>
      <c r="E682" s="249"/>
      <c r="F682" s="249"/>
      <c r="G682" s="11"/>
      <c r="H682" s="11"/>
      <c r="I682" s="11"/>
    </row>
    <row r="683" spans="1:9" hidden="1" x14ac:dyDescent="0.25">
      <c r="A683" s="11"/>
      <c r="B683" s="125" t="s">
        <v>6</v>
      </c>
      <c r="C683" s="234"/>
      <c r="D683" s="234"/>
      <c r="E683" s="234"/>
      <c r="F683" s="234"/>
      <c r="G683" s="234"/>
      <c r="H683" s="234"/>
      <c r="I683" s="11"/>
    </row>
    <row r="684" spans="1:9" hidden="1" x14ac:dyDescent="0.25">
      <c r="A684" s="11"/>
      <c r="B684" s="125" t="s">
        <v>7</v>
      </c>
      <c r="C684" s="234"/>
      <c r="D684" s="234"/>
      <c r="E684" s="234"/>
      <c r="F684" s="234"/>
      <c r="G684" s="234"/>
      <c r="H684" s="234"/>
      <c r="I684" s="11"/>
    </row>
    <row r="685" spans="1:9" hidden="1" x14ac:dyDescent="0.25">
      <c r="A685" s="11"/>
      <c r="B685" s="125" t="s">
        <v>8</v>
      </c>
      <c r="C685" s="231"/>
      <c r="D685" s="232"/>
      <c r="E685" s="232"/>
      <c r="F685" s="232"/>
      <c r="G685" s="232"/>
      <c r="H685" s="233"/>
      <c r="I685" s="11"/>
    </row>
    <row r="686" spans="1:9" hidden="1" x14ac:dyDescent="0.25">
      <c r="A686" s="11"/>
      <c r="B686" s="125" t="s">
        <v>112</v>
      </c>
      <c r="C686" s="234"/>
      <c r="D686" s="234"/>
      <c r="E686" s="234"/>
      <c r="F686" s="234"/>
      <c r="G686" s="234"/>
      <c r="H686" s="234"/>
      <c r="I686" s="11"/>
    </row>
    <row r="687" spans="1:9" hidden="1" x14ac:dyDescent="0.25">
      <c r="A687" s="11"/>
      <c r="B687" s="125" t="s">
        <v>113</v>
      </c>
      <c r="C687" s="234"/>
      <c r="D687" s="234"/>
      <c r="E687" s="234"/>
      <c r="F687" s="234"/>
      <c r="G687" s="234"/>
      <c r="H687" s="234"/>
      <c r="I687" s="11"/>
    </row>
    <row r="688" spans="1:9" hidden="1" x14ac:dyDescent="0.25">
      <c r="A688" s="11"/>
      <c r="B688" s="125" t="s">
        <v>114</v>
      </c>
      <c r="C688" s="234"/>
      <c r="D688" s="234"/>
      <c r="E688" s="234"/>
      <c r="F688" s="234"/>
      <c r="G688" s="234"/>
      <c r="H688" s="234"/>
      <c r="I688" s="11"/>
    </row>
    <row r="689" spans="1:9" hidden="1" x14ac:dyDescent="0.25">
      <c r="A689" s="11"/>
      <c r="B689" s="125" t="s">
        <v>115</v>
      </c>
      <c r="C689" s="234"/>
      <c r="D689" s="234"/>
      <c r="E689" s="234"/>
      <c r="F689" s="234"/>
      <c r="G689" s="234"/>
      <c r="H689" s="234"/>
      <c r="I689" s="11"/>
    </row>
    <row r="690" spans="1:9" hidden="1" x14ac:dyDescent="0.25">
      <c r="A690" s="11"/>
      <c r="B690" s="125" t="s">
        <v>116</v>
      </c>
      <c r="C690" s="234"/>
      <c r="D690" s="234"/>
      <c r="E690" s="234"/>
      <c r="F690" s="234"/>
      <c r="G690" s="234"/>
      <c r="H690" s="234"/>
      <c r="I690" s="11"/>
    </row>
    <row r="691" spans="1:9" hidden="1" x14ac:dyDescent="0.25">
      <c r="A691" s="11"/>
      <c r="B691" s="125" t="s">
        <v>117</v>
      </c>
      <c r="C691" s="234"/>
      <c r="D691" s="234"/>
      <c r="E691" s="234"/>
      <c r="F691" s="234"/>
      <c r="G691" s="234"/>
      <c r="H691" s="234"/>
      <c r="I691" s="11"/>
    </row>
    <row r="692" spans="1:9" hidden="1" x14ac:dyDescent="0.25">
      <c r="A692" s="11"/>
      <c r="B692" s="125" t="s">
        <v>118</v>
      </c>
      <c r="C692" s="234"/>
      <c r="D692" s="234"/>
      <c r="E692" s="234"/>
      <c r="F692" s="234"/>
      <c r="G692" s="234"/>
      <c r="H692" s="234"/>
      <c r="I692" s="11"/>
    </row>
    <row r="693" spans="1:9" hidden="1" x14ac:dyDescent="0.25">
      <c r="A693" s="11"/>
      <c r="B693" s="126"/>
      <c r="C693" s="127"/>
      <c r="D693" s="127"/>
      <c r="E693" s="127"/>
      <c r="F693" s="127"/>
      <c r="G693" s="127"/>
      <c r="H693" s="127"/>
      <c r="I693" s="11"/>
    </row>
    <row r="694" spans="1:9" ht="16.5" hidden="1" x14ac:dyDescent="0.25">
      <c r="A694" s="124" t="s">
        <v>100</v>
      </c>
      <c r="B694" s="249" t="str">
        <f>"For  "&amp;B608</f>
        <v xml:space="preserve">For  </v>
      </c>
      <c r="C694" s="249"/>
      <c r="D694" s="249"/>
      <c r="E694" s="249"/>
      <c r="F694" s="249"/>
      <c r="G694" s="11"/>
      <c r="H694" s="11"/>
      <c r="I694" s="11"/>
    </row>
    <row r="695" spans="1:9" hidden="1" x14ac:dyDescent="0.25">
      <c r="A695" s="11"/>
      <c r="B695" s="125" t="s">
        <v>6</v>
      </c>
      <c r="C695" s="234"/>
      <c r="D695" s="234"/>
      <c r="E695" s="234"/>
      <c r="F695" s="234"/>
      <c r="G695" s="234"/>
      <c r="H695" s="234"/>
      <c r="I695" s="11"/>
    </row>
    <row r="696" spans="1:9" hidden="1" x14ac:dyDescent="0.25">
      <c r="A696" s="11"/>
      <c r="B696" s="125" t="s">
        <v>7</v>
      </c>
      <c r="C696" s="234"/>
      <c r="D696" s="234"/>
      <c r="E696" s="234"/>
      <c r="F696" s="234"/>
      <c r="G696" s="234"/>
      <c r="H696" s="234"/>
      <c r="I696" s="11"/>
    </row>
    <row r="697" spans="1:9" hidden="1" x14ac:dyDescent="0.25">
      <c r="A697" s="11"/>
      <c r="B697" s="125" t="s">
        <v>8</v>
      </c>
      <c r="C697" s="231"/>
      <c r="D697" s="232"/>
      <c r="E697" s="232"/>
      <c r="F697" s="232"/>
      <c r="G697" s="232"/>
      <c r="H697" s="233"/>
      <c r="I697" s="11"/>
    </row>
    <row r="698" spans="1:9" hidden="1" x14ac:dyDescent="0.25">
      <c r="A698" s="11"/>
      <c r="B698" s="125" t="s">
        <v>112</v>
      </c>
      <c r="C698" s="234"/>
      <c r="D698" s="234"/>
      <c r="E698" s="234"/>
      <c r="F698" s="234"/>
      <c r="G698" s="234"/>
      <c r="H698" s="234"/>
      <c r="I698" s="11"/>
    </row>
    <row r="699" spans="1:9" hidden="1" x14ac:dyDescent="0.25">
      <c r="A699" s="11"/>
      <c r="B699" s="125" t="s">
        <v>113</v>
      </c>
      <c r="C699" s="234"/>
      <c r="D699" s="234"/>
      <c r="E699" s="234"/>
      <c r="F699" s="234"/>
      <c r="G699" s="234"/>
      <c r="H699" s="234"/>
      <c r="I699" s="11"/>
    </row>
    <row r="700" spans="1:9" hidden="1" x14ac:dyDescent="0.25">
      <c r="A700" s="11"/>
      <c r="B700" s="125" t="s">
        <v>114</v>
      </c>
      <c r="C700" s="234"/>
      <c r="D700" s="234"/>
      <c r="E700" s="234"/>
      <c r="F700" s="234"/>
      <c r="G700" s="234"/>
      <c r="H700" s="234"/>
      <c r="I700" s="11"/>
    </row>
    <row r="701" spans="1:9" hidden="1" x14ac:dyDescent="0.25">
      <c r="A701" s="11"/>
      <c r="B701" s="125" t="s">
        <v>115</v>
      </c>
      <c r="C701" s="234"/>
      <c r="D701" s="234"/>
      <c r="E701" s="234"/>
      <c r="F701" s="234"/>
      <c r="G701" s="234"/>
      <c r="H701" s="234"/>
      <c r="I701" s="11"/>
    </row>
    <row r="702" spans="1:9" hidden="1" x14ac:dyDescent="0.25">
      <c r="A702" s="11"/>
      <c r="B702" s="125" t="s">
        <v>116</v>
      </c>
      <c r="C702" s="234"/>
      <c r="D702" s="234"/>
      <c r="E702" s="234"/>
      <c r="F702" s="234"/>
      <c r="G702" s="234"/>
      <c r="H702" s="234"/>
      <c r="I702" s="11"/>
    </row>
    <row r="703" spans="1:9" hidden="1" x14ac:dyDescent="0.25">
      <c r="A703" s="11"/>
      <c r="B703" s="125" t="s">
        <v>117</v>
      </c>
      <c r="C703" s="234"/>
      <c r="D703" s="234"/>
      <c r="E703" s="234"/>
      <c r="F703" s="234"/>
      <c r="G703" s="234"/>
      <c r="H703" s="234"/>
      <c r="I703" s="11"/>
    </row>
    <row r="704" spans="1:9" hidden="1" x14ac:dyDescent="0.25">
      <c r="A704" s="11"/>
      <c r="B704" s="125" t="s">
        <v>118</v>
      </c>
      <c r="C704" s="234"/>
      <c r="D704" s="234"/>
      <c r="E704" s="234"/>
      <c r="F704" s="234"/>
      <c r="G704" s="234"/>
      <c r="H704" s="234"/>
      <c r="I704" s="11"/>
    </row>
    <row r="705" spans="1:24" x14ac:dyDescent="0.25">
      <c r="A705" s="11"/>
      <c r="B705" s="126"/>
      <c r="C705" s="127"/>
      <c r="D705" s="127"/>
      <c r="E705" s="127"/>
      <c r="F705" s="127"/>
      <c r="G705" s="127"/>
      <c r="H705" s="127"/>
      <c r="I705" s="11"/>
    </row>
    <row r="706" spans="1:24" ht="24.6" customHeight="1" x14ac:dyDescent="0.25">
      <c r="A706" s="16"/>
      <c r="B706" s="491" t="s">
        <v>176</v>
      </c>
      <c r="C706" s="492"/>
      <c r="D706" s="70"/>
      <c r="E706" s="76"/>
      <c r="F706" s="77"/>
      <c r="G706" s="77"/>
      <c r="H706" s="77"/>
      <c r="I706" s="5"/>
      <c r="J706" s="5"/>
      <c r="K706" s="5"/>
      <c r="L706" s="5"/>
      <c r="M706" s="5"/>
      <c r="N706" s="5"/>
      <c r="O706" s="5"/>
      <c r="P706" s="5"/>
      <c r="Q706" s="5"/>
      <c r="R706" s="5"/>
      <c r="S706" s="5"/>
      <c r="T706" s="5"/>
      <c r="U706" s="5"/>
      <c r="V706" s="5"/>
      <c r="W706" s="5"/>
      <c r="X706" s="5"/>
    </row>
    <row r="707" spans="1:24" ht="36.75" customHeight="1" x14ac:dyDescent="0.25">
      <c r="A707" s="16"/>
      <c r="B707" s="343" t="s">
        <v>235</v>
      </c>
      <c r="C707" s="343"/>
      <c r="D707" s="343"/>
      <c r="E707" s="343"/>
      <c r="F707" s="343"/>
      <c r="G707" s="343"/>
      <c r="H707" s="343"/>
      <c r="I707" s="5"/>
      <c r="J707" s="5"/>
      <c r="K707" s="5"/>
      <c r="L707" s="5"/>
      <c r="M707" s="5"/>
      <c r="N707" s="5"/>
      <c r="O707" s="5"/>
      <c r="P707" s="5"/>
      <c r="Q707" s="5"/>
      <c r="R707" s="5"/>
      <c r="S707" s="5"/>
      <c r="T707" s="5"/>
      <c r="U707" s="5"/>
      <c r="V707" s="5"/>
      <c r="W707" s="5"/>
      <c r="X707" s="5"/>
    </row>
    <row r="708" spans="1:24" ht="36.75" customHeight="1" x14ac:dyDescent="0.25">
      <c r="A708" s="46"/>
      <c r="B708" s="344" t="s">
        <v>177</v>
      </c>
      <c r="C708" s="344"/>
      <c r="D708" s="344"/>
      <c r="E708" s="300"/>
      <c r="F708" s="300"/>
      <c r="G708" s="300"/>
      <c r="H708" s="300"/>
      <c r="I708" s="5"/>
      <c r="J708" s="5"/>
      <c r="K708" s="5"/>
      <c r="L708" s="5"/>
      <c r="M708" s="5"/>
      <c r="N708" s="5"/>
      <c r="O708" s="5"/>
      <c r="P708" s="5"/>
      <c r="Q708" s="5"/>
      <c r="R708" s="5"/>
      <c r="S708" s="5"/>
      <c r="T708" s="5"/>
      <c r="U708" s="5"/>
      <c r="V708" s="5"/>
      <c r="W708" s="5"/>
      <c r="X708" s="5"/>
    </row>
    <row r="709" spans="1:24" ht="34.9" customHeight="1" x14ac:dyDescent="0.25">
      <c r="A709" s="51">
        <v>1</v>
      </c>
      <c r="B709" s="303" t="s">
        <v>49</v>
      </c>
      <c r="C709" s="303"/>
      <c r="D709" s="303"/>
      <c r="E709" s="300"/>
      <c r="F709" s="300"/>
      <c r="G709" s="300"/>
      <c r="H709" s="300"/>
      <c r="I709" s="5"/>
      <c r="J709" s="5"/>
      <c r="K709" s="5"/>
      <c r="L709" s="5"/>
      <c r="M709" s="5"/>
      <c r="N709" s="5"/>
      <c r="O709" s="5"/>
      <c r="P709" s="5"/>
      <c r="Q709" s="5"/>
      <c r="R709" s="5"/>
      <c r="S709" s="5"/>
      <c r="T709" s="5"/>
      <c r="U709" s="5"/>
      <c r="V709" s="5"/>
      <c r="W709" s="5"/>
      <c r="X709" s="5"/>
    </row>
    <row r="710" spans="1:24" ht="4.1500000000000004" hidden="1" customHeight="1" x14ac:dyDescent="0.25">
      <c r="A710" s="52"/>
      <c r="B710" s="53"/>
      <c r="C710" s="53"/>
      <c r="D710" s="53"/>
      <c r="E710" s="211"/>
      <c r="F710" s="211"/>
      <c r="G710" s="211"/>
      <c r="H710" s="211"/>
      <c r="I710" s="5"/>
      <c r="J710" s="5"/>
      <c r="K710" s="5"/>
      <c r="L710" s="5"/>
      <c r="M710" s="5"/>
      <c r="N710" s="5"/>
      <c r="O710" s="5"/>
      <c r="P710" s="5"/>
      <c r="Q710" s="5"/>
      <c r="R710" s="5"/>
      <c r="S710" s="5"/>
      <c r="T710" s="5"/>
      <c r="U710" s="5"/>
      <c r="V710" s="5"/>
      <c r="W710" s="5"/>
      <c r="X710" s="5"/>
    </row>
    <row r="711" spans="1:24" ht="36.75" customHeight="1" x14ac:dyDescent="0.25">
      <c r="A711" s="51">
        <v>2</v>
      </c>
      <c r="B711" s="303" t="s">
        <v>150</v>
      </c>
      <c r="C711" s="303"/>
      <c r="D711" s="303"/>
      <c r="E711" s="300"/>
      <c r="F711" s="300"/>
      <c r="G711" s="300"/>
      <c r="H711" s="300"/>
      <c r="I711" s="5"/>
      <c r="J711" s="5"/>
      <c r="K711" s="5"/>
      <c r="L711" s="5"/>
      <c r="M711" s="5"/>
      <c r="N711" s="5"/>
      <c r="O711" s="5"/>
      <c r="P711" s="5"/>
      <c r="Q711" s="5"/>
      <c r="R711" s="5"/>
      <c r="S711" s="5"/>
      <c r="T711" s="5"/>
      <c r="U711" s="5"/>
      <c r="V711" s="5"/>
      <c r="W711" s="5"/>
      <c r="X711" s="5"/>
    </row>
    <row r="712" spans="1:24" ht="36.75" customHeight="1" x14ac:dyDescent="0.25">
      <c r="A712" s="315">
        <v>3</v>
      </c>
      <c r="B712" s="304" t="s">
        <v>152</v>
      </c>
      <c r="C712" s="304"/>
      <c r="D712" s="304"/>
      <c r="E712" s="239"/>
      <c r="F712" s="305"/>
      <c r="G712" s="239"/>
      <c r="H712" s="305"/>
      <c r="I712" s="5"/>
      <c r="J712" s="5"/>
      <c r="K712" s="5"/>
      <c r="L712" s="5"/>
      <c r="M712" s="5"/>
      <c r="N712" s="5"/>
      <c r="O712" s="5"/>
      <c r="P712" s="5"/>
      <c r="Q712" s="5"/>
      <c r="R712" s="5"/>
      <c r="S712" s="5"/>
      <c r="T712" s="5"/>
      <c r="U712" s="5"/>
      <c r="V712" s="5"/>
      <c r="W712" s="5"/>
      <c r="X712" s="5"/>
    </row>
    <row r="713" spans="1:24" ht="36.75" customHeight="1" x14ac:dyDescent="0.25">
      <c r="A713" s="316"/>
      <c r="B713" s="248"/>
      <c r="C713" s="248"/>
      <c r="D713" s="248"/>
      <c r="E713" s="306"/>
      <c r="F713" s="307"/>
      <c r="G713" s="306"/>
      <c r="H713" s="307"/>
      <c r="I713" s="5"/>
      <c r="J713" s="5"/>
      <c r="K713" s="5"/>
      <c r="L713" s="5"/>
      <c r="M713" s="5"/>
      <c r="N713" s="5"/>
      <c r="O713" s="5"/>
      <c r="P713" s="5"/>
      <c r="Q713" s="5"/>
      <c r="R713" s="5"/>
      <c r="S713" s="5"/>
      <c r="T713" s="5"/>
      <c r="U713" s="5"/>
      <c r="V713" s="5"/>
      <c r="W713" s="5"/>
      <c r="X713" s="5"/>
    </row>
    <row r="714" spans="1:24" ht="9" customHeight="1" x14ac:dyDescent="0.25">
      <c r="A714" s="316"/>
      <c r="B714" s="248"/>
      <c r="C714" s="248"/>
      <c r="D714" s="248"/>
      <c r="E714" s="308"/>
      <c r="F714" s="309"/>
      <c r="G714" s="308"/>
      <c r="H714" s="309"/>
      <c r="I714" s="5"/>
      <c r="J714" s="5"/>
      <c r="K714" s="5"/>
      <c r="L714" s="5"/>
      <c r="M714" s="5"/>
      <c r="N714" s="5"/>
      <c r="O714" s="5"/>
      <c r="P714" s="5"/>
      <c r="Q714" s="5"/>
      <c r="R714" s="5"/>
      <c r="S714" s="5"/>
      <c r="T714" s="5"/>
      <c r="U714" s="5"/>
      <c r="V714" s="5"/>
      <c r="W714" s="5"/>
      <c r="X714" s="5"/>
    </row>
    <row r="715" spans="1:24" ht="36.6" hidden="1" customHeight="1" x14ac:dyDescent="0.25">
      <c r="A715" s="316"/>
      <c r="B715" s="248"/>
      <c r="C715" s="248"/>
      <c r="D715" s="248"/>
      <c r="E715" s="300"/>
      <c r="F715" s="300"/>
      <c r="G715" s="300"/>
      <c r="H715" s="300"/>
      <c r="I715" s="5"/>
      <c r="J715" s="5"/>
      <c r="K715" s="5"/>
      <c r="L715" s="5"/>
      <c r="M715" s="5"/>
      <c r="N715" s="5"/>
      <c r="O715" s="5"/>
      <c r="P715" s="5"/>
      <c r="Q715" s="5"/>
      <c r="R715" s="5"/>
      <c r="S715" s="5"/>
      <c r="T715" s="5"/>
      <c r="U715" s="5"/>
      <c r="V715" s="5"/>
      <c r="W715" s="5"/>
      <c r="X715" s="5"/>
    </row>
    <row r="716" spans="1:24" ht="36.75" customHeight="1" x14ac:dyDescent="0.25">
      <c r="A716" s="55"/>
      <c r="D716" s="56" t="s">
        <v>51</v>
      </c>
      <c r="E716" s="300"/>
      <c r="F716" s="300"/>
      <c r="G716" s="300"/>
      <c r="H716" s="300"/>
      <c r="I716" s="5"/>
      <c r="J716" s="5"/>
      <c r="K716" s="5"/>
      <c r="L716" s="5"/>
      <c r="M716" s="5"/>
      <c r="N716" s="5"/>
      <c r="O716" s="5"/>
      <c r="P716" s="5"/>
      <c r="Q716" s="5"/>
      <c r="R716" s="5"/>
      <c r="S716" s="5"/>
      <c r="T716" s="5"/>
      <c r="U716" s="5"/>
      <c r="V716" s="5"/>
      <c r="W716" s="5"/>
      <c r="X716" s="5"/>
    </row>
    <row r="717" spans="1:24" ht="36.75" customHeight="1" x14ac:dyDescent="0.25">
      <c r="A717" s="55"/>
      <c r="D717" s="56" t="s">
        <v>52</v>
      </c>
      <c r="E717" s="300"/>
      <c r="F717" s="300"/>
      <c r="G717" s="300"/>
      <c r="H717" s="300"/>
      <c r="I717" s="5"/>
      <c r="J717" s="5"/>
      <c r="K717" s="5"/>
      <c r="L717" s="5"/>
      <c r="M717" s="5"/>
      <c r="N717" s="5"/>
      <c r="O717" s="5"/>
      <c r="P717" s="5"/>
      <c r="Q717" s="5"/>
      <c r="R717" s="5"/>
      <c r="S717" s="5"/>
      <c r="T717" s="5"/>
      <c r="U717" s="5"/>
      <c r="V717" s="5"/>
      <c r="W717" s="5"/>
      <c r="X717" s="5"/>
    </row>
    <row r="718" spans="1:24" ht="36.75" customHeight="1" x14ac:dyDescent="0.25">
      <c r="A718" s="55"/>
      <c r="B718" s="57"/>
      <c r="C718" s="57"/>
      <c r="D718" s="58" t="s">
        <v>53</v>
      </c>
      <c r="E718" s="300"/>
      <c r="F718" s="300"/>
      <c r="G718" s="300"/>
      <c r="H718" s="300"/>
      <c r="I718" s="5"/>
      <c r="J718" s="5"/>
      <c r="K718" s="5"/>
      <c r="L718" s="5"/>
      <c r="M718" s="5"/>
      <c r="N718" s="5"/>
      <c r="O718" s="5"/>
      <c r="P718" s="5"/>
      <c r="Q718" s="5"/>
      <c r="R718" s="5"/>
      <c r="S718" s="5"/>
      <c r="T718" s="5"/>
      <c r="U718" s="5"/>
      <c r="V718" s="5"/>
      <c r="W718" s="5"/>
      <c r="X718" s="5"/>
    </row>
    <row r="719" spans="1:24" ht="36.75" customHeight="1" x14ac:dyDescent="0.25">
      <c r="A719" s="55"/>
      <c r="B719" s="11"/>
      <c r="C719" s="11"/>
      <c r="D719" s="56"/>
      <c r="E719" s="56"/>
      <c r="F719" s="56"/>
      <c r="G719" s="56"/>
      <c r="H719" s="56"/>
      <c r="I719" s="5"/>
      <c r="J719" s="5"/>
      <c r="K719" s="5"/>
      <c r="L719" s="5"/>
      <c r="M719" s="5"/>
      <c r="N719" s="5"/>
      <c r="O719" s="5"/>
      <c r="P719" s="5"/>
      <c r="Q719" s="5"/>
      <c r="R719" s="5"/>
      <c r="S719" s="5"/>
      <c r="T719" s="5"/>
      <c r="U719" s="5"/>
      <c r="V719" s="5"/>
      <c r="W719" s="5"/>
      <c r="X719" s="5"/>
    </row>
    <row r="720" spans="1:24" ht="50.1" customHeight="1" x14ac:dyDescent="0.25">
      <c r="A720" s="59" t="s">
        <v>54</v>
      </c>
      <c r="B720" s="302" t="s">
        <v>203</v>
      </c>
      <c r="C720" s="302"/>
      <c r="D720" s="302"/>
      <c r="E720" s="300"/>
      <c r="F720" s="300"/>
      <c r="G720" s="300"/>
      <c r="H720" s="300"/>
      <c r="I720" s="5"/>
      <c r="J720" s="5"/>
      <c r="K720" s="5"/>
      <c r="L720" s="5"/>
      <c r="M720" s="5"/>
      <c r="N720" s="5"/>
      <c r="O720" s="5"/>
      <c r="P720" s="5"/>
      <c r="Q720" s="5"/>
      <c r="R720" s="5"/>
      <c r="S720" s="5"/>
      <c r="T720" s="5"/>
      <c r="U720" s="5"/>
      <c r="V720" s="5"/>
      <c r="W720" s="5"/>
      <c r="X720" s="5"/>
    </row>
    <row r="721" spans="1:24" ht="141" customHeight="1" x14ac:dyDescent="0.25">
      <c r="A721" s="49"/>
      <c r="B721" s="312" t="s">
        <v>199</v>
      </c>
      <c r="C721" s="312"/>
      <c r="D721" s="312"/>
      <c r="E721" s="300"/>
      <c r="F721" s="300"/>
      <c r="G721" s="300"/>
      <c r="H721" s="300"/>
      <c r="I721" s="5"/>
      <c r="J721" s="5"/>
      <c r="K721" s="5"/>
      <c r="L721" s="5"/>
      <c r="M721" s="5"/>
      <c r="N721" s="5"/>
      <c r="O721" s="5"/>
      <c r="P721" s="5"/>
      <c r="Q721" s="5"/>
      <c r="R721" s="5"/>
      <c r="S721" s="5"/>
      <c r="T721" s="5"/>
      <c r="U721" s="5"/>
      <c r="V721" s="5"/>
      <c r="W721" s="5"/>
      <c r="X721" s="5"/>
    </row>
    <row r="722" spans="1:24" ht="7.15" customHeight="1" x14ac:dyDescent="0.25">
      <c r="A722" s="49"/>
      <c r="B722" s="11"/>
      <c r="C722" s="11"/>
      <c r="D722" s="56"/>
      <c r="E722" s="211"/>
      <c r="F722" s="211"/>
      <c r="G722" s="211"/>
      <c r="H722" s="211"/>
      <c r="I722" s="5"/>
      <c r="J722" s="5"/>
      <c r="K722" s="5"/>
      <c r="L722" s="5"/>
      <c r="M722" s="5"/>
      <c r="N722" s="5"/>
      <c r="O722" s="5"/>
      <c r="P722" s="5"/>
      <c r="Q722" s="5"/>
      <c r="R722" s="5"/>
      <c r="S722" s="5"/>
      <c r="T722" s="5"/>
      <c r="U722" s="5"/>
      <c r="V722" s="5"/>
      <c r="W722" s="5"/>
      <c r="X722" s="5"/>
    </row>
    <row r="723" spans="1:24" ht="44.25" customHeight="1" x14ac:dyDescent="0.25">
      <c r="A723" s="55"/>
      <c r="B723" s="248" t="s">
        <v>55</v>
      </c>
      <c r="C723" s="248"/>
      <c r="D723" s="301"/>
      <c r="E723" s="300"/>
      <c r="F723" s="300"/>
      <c r="G723" s="300"/>
      <c r="H723" s="300"/>
      <c r="I723" s="5"/>
      <c r="J723" s="5"/>
      <c r="K723" s="5"/>
      <c r="L723" s="5"/>
      <c r="M723" s="5"/>
      <c r="N723" s="5"/>
      <c r="O723" s="5"/>
      <c r="P723" s="5"/>
      <c r="Q723" s="5"/>
      <c r="R723" s="5"/>
      <c r="S723" s="5"/>
      <c r="T723" s="5"/>
      <c r="U723" s="5"/>
      <c r="V723" s="5"/>
      <c r="W723" s="5"/>
      <c r="X723" s="5"/>
    </row>
    <row r="724" spans="1:24" ht="36.6" hidden="1" customHeight="1" x14ac:dyDescent="0.25">
      <c r="A724" s="55"/>
      <c r="B724" s="11"/>
      <c r="C724" s="11"/>
      <c r="D724" s="56"/>
      <c r="E724" s="211"/>
      <c r="F724" s="211"/>
      <c r="G724" s="211"/>
      <c r="H724" s="211"/>
      <c r="I724" s="5"/>
      <c r="J724" s="5"/>
      <c r="K724" s="5"/>
      <c r="L724" s="5"/>
      <c r="M724" s="5"/>
      <c r="N724" s="5"/>
      <c r="O724" s="5"/>
      <c r="P724" s="5"/>
      <c r="Q724" s="5"/>
      <c r="R724" s="5"/>
      <c r="S724" s="5"/>
      <c r="T724" s="5"/>
      <c r="U724" s="5"/>
      <c r="V724" s="5"/>
      <c r="W724" s="5"/>
      <c r="X724" s="5"/>
    </row>
    <row r="725" spans="1:24" ht="78" customHeight="1" x14ac:dyDescent="0.25">
      <c r="A725" s="16"/>
      <c r="B725" s="313" t="s">
        <v>174</v>
      </c>
      <c r="C725" s="313"/>
      <c r="D725" s="313"/>
      <c r="E725" s="300"/>
      <c r="F725" s="300"/>
      <c r="G725" s="300"/>
      <c r="H725" s="300"/>
      <c r="I725" s="5"/>
      <c r="J725" s="5"/>
      <c r="K725" s="5"/>
      <c r="L725" s="5"/>
      <c r="M725" s="5"/>
      <c r="N725" s="5"/>
      <c r="O725" s="5"/>
      <c r="P725" s="5"/>
      <c r="Q725" s="5"/>
      <c r="R725" s="5"/>
      <c r="S725" s="5"/>
      <c r="T725" s="5"/>
      <c r="U725" s="5"/>
      <c r="V725" s="5"/>
      <c r="W725" s="5"/>
      <c r="X725" s="5"/>
    </row>
    <row r="726" spans="1:24" ht="93.75" customHeight="1" x14ac:dyDescent="0.25">
      <c r="A726" s="151"/>
      <c r="B726" s="302" t="s">
        <v>242</v>
      </c>
      <c r="C726" s="302"/>
      <c r="D726" s="302"/>
      <c r="E726" s="228"/>
      <c r="F726" s="310"/>
      <c r="G726" s="310"/>
      <c r="H726" s="311"/>
      <c r="I726" s="5"/>
      <c r="J726" s="5"/>
      <c r="K726" s="5"/>
      <c r="L726" s="5"/>
      <c r="M726" s="5"/>
      <c r="N726" s="5"/>
      <c r="O726" s="5"/>
      <c r="P726" s="5"/>
      <c r="Q726" s="5"/>
      <c r="R726" s="5"/>
      <c r="S726" s="5"/>
      <c r="T726" s="5"/>
      <c r="U726" s="5"/>
      <c r="V726" s="5"/>
      <c r="W726" s="5"/>
      <c r="X726" s="5"/>
    </row>
    <row r="727" spans="1:24" ht="75" customHeight="1" x14ac:dyDescent="0.25">
      <c r="A727" s="16"/>
      <c r="B727" s="314" t="s">
        <v>149</v>
      </c>
      <c r="C727" s="314"/>
      <c r="D727" s="314"/>
      <c r="E727" s="228"/>
      <c r="F727" s="310"/>
      <c r="G727" s="310"/>
      <c r="H727" s="311"/>
      <c r="I727" s="5"/>
      <c r="J727" s="5"/>
      <c r="K727" s="5"/>
      <c r="L727" s="5"/>
      <c r="M727" s="5"/>
      <c r="N727" s="5"/>
      <c r="O727" s="5"/>
      <c r="P727" s="5"/>
      <c r="Q727" s="5"/>
      <c r="R727" s="5"/>
      <c r="S727" s="5"/>
      <c r="T727" s="5"/>
      <c r="U727" s="5"/>
      <c r="V727" s="5"/>
      <c r="W727" s="5"/>
      <c r="X727" s="5"/>
    </row>
    <row r="728" spans="1:24" ht="24" customHeight="1" x14ac:dyDescent="0.25">
      <c r="A728" s="120" t="s">
        <v>119</v>
      </c>
      <c r="B728" s="248" t="s">
        <v>120</v>
      </c>
      <c r="C728" s="248"/>
      <c r="D728" s="248"/>
      <c r="E728" s="248"/>
      <c r="F728" s="248"/>
      <c r="G728" s="248"/>
      <c r="H728" s="248"/>
      <c r="I728" s="11"/>
    </row>
    <row r="729" spans="1:24" ht="48.6" customHeight="1" x14ac:dyDescent="0.25">
      <c r="A729" s="42">
        <v>5.0999999999999996</v>
      </c>
      <c r="B729" s="230" t="s">
        <v>121</v>
      </c>
      <c r="C729" s="230"/>
      <c r="D729" s="230"/>
      <c r="E729" s="230"/>
      <c r="F729" s="230"/>
      <c r="G729" s="230"/>
      <c r="H729" s="230"/>
    </row>
    <row r="730" spans="1:24" ht="104.1" customHeight="1" x14ac:dyDescent="0.25">
      <c r="A730" s="11"/>
      <c r="B730" s="31" t="s">
        <v>122</v>
      </c>
      <c r="C730" s="230" t="s">
        <v>123</v>
      </c>
      <c r="D730" s="230"/>
      <c r="E730" s="230"/>
      <c r="F730" s="230"/>
      <c r="G730" s="230"/>
      <c r="H730" s="230"/>
      <c r="I730" s="128"/>
    </row>
    <row r="731" spans="1:24" ht="56.1" customHeight="1" x14ac:dyDescent="0.25">
      <c r="A731" s="11"/>
      <c r="B731" s="31" t="s">
        <v>124</v>
      </c>
      <c r="C731" s="230" t="s">
        <v>125</v>
      </c>
      <c r="D731" s="230"/>
      <c r="E731" s="230"/>
      <c r="F731" s="230"/>
      <c r="G731" s="230"/>
      <c r="H731" s="230"/>
      <c r="I731" s="11"/>
    </row>
    <row r="732" spans="1:24" ht="9" customHeight="1" x14ac:dyDescent="0.25">
      <c r="A732" s="11"/>
      <c r="B732" s="11"/>
      <c r="C732" s="11"/>
      <c r="D732" s="11"/>
      <c r="E732" s="11"/>
      <c r="F732" s="11"/>
      <c r="G732" s="11"/>
      <c r="H732" s="11"/>
      <c r="I732" s="11"/>
    </row>
    <row r="733" spans="1:24" ht="36.75" customHeight="1" x14ac:dyDescent="0.25">
      <c r="A733" s="42">
        <v>5.2</v>
      </c>
      <c r="B733" s="241" t="s">
        <v>126</v>
      </c>
      <c r="C733" s="241"/>
      <c r="D733" s="241"/>
      <c r="E733" s="241"/>
      <c r="F733" s="241"/>
      <c r="G733" s="241"/>
      <c r="H733" s="241"/>
    </row>
    <row r="734" spans="1:24" ht="21" customHeight="1" x14ac:dyDescent="0.25">
      <c r="A734" s="11"/>
      <c r="B734" s="11"/>
      <c r="C734" s="11"/>
      <c r="D734" s="11"/>
      <c r="E734" s="11"/>
      <c r="F734" s="11"/>
      <c r="G734" s="11"/>
      <c r="H734" s="11"/>
      <c r="I734" s="11"/>
    </row>
    <row r="735" spans="1:24" ht="24" customHeight="1" x14ac:dyDescent="0.25">
      <c r="A735" s="57"/>
      <c r="B735" s="242" t="s">
        <v>127</v>
      </c>
      <c r="C735" s="242"/>
      <c r="D735" s="242"/>
      <c r="E735" s="242"/>
      <c r="F735" s="242"/>
      <c r="G735" s="242"/>
      <c r="H735" s="242"/>
      <c r="I735" s="11"/>
    </row>
    <row r="736" spans="1:24" ht="32.25" customHeight="1" x14ac:dyDescent="0.25">
      <c r="A736" s="62"/>
      <c r="B736" s="243"/>
      <c r="C736" s="244"/>
      <c r="D736" s="129"/>
      <c r="E736" s="245" t="str">
        <f>"For  " &amp;B568</f>
        <v xml:space="preserve">For  </v>
      </c>
      <c r="F736" s="246"/>
      <c r="G736" s="245" t="str">
        <f>"For  " &amp;B608</f>
        <v xml:space="preserve">For  </v>
      </c>
      <c r="H736" s="246"/>
      <c r="I736" s="11"/>
    </row>
    <row r="737" spans="1:12" ht="50.25" customHeight="1" x14ac:dyDescent="0.25">
      <c r="A737" s="130" t="s">
        <v>12</v>
      </c>
      <c r="B737" s="247" t="s">
        <v>128</v>
      </c>
      <c r="C737" s="247"/>
      <c r="D737" s="131"/>
      <c r="E737" s="237" t="s">
        <v>129</v>
      </c>
      <c r="F737" s="238"/>
      <c r="G737" s="237" t="s">
        <v>129</v>
      </c>
      <c r="H737" s="238"/>
      <c r="I737" s="11"/>
    </row>
    <row r="738" spans="1:12" ht="21" customHeight="1" x14ac:dyDescent="0.25">
      <c r="A738" s="132"/>
      <c r="B738" s="237" t="s">
        <v>130</v>
      </c>
      <c r="C738" s="238"/>
      <c r="D738" s="133"/>
      <c r="E738" s="239" t="s">
        <v>98</v>
      </c>
      <c r="F738" s="240"/>
      <c r="G738" s="239" t="s">
        <v>98</v>
      </c>
      <c r="H738" s="240"/>
      <c r="I738" s="134"/>
      <c r="J738" s="135"/>
      <c r="K738" s="134"/>
    </row>
    <row r="739" spans="1:12" ht="23.25" customHeight="1" x14ac:dyDescent="0.25">
      <c r="A739" s="132"/>
      <c r="B739" s="237" t="s">
        <v>131</v>
      </c>
      <c r="C739" s="238"/>
      <c r="D739" s="133"/>
      <c r="E739" s="239" t="s">
        <v>98</v>
      </c>
      <c r="F739" s="240"/>
      <c r="G739" s="239" t="s">
        <v>98</v>
      </c>
      <c r="H739" s="240"/>
      <c r="I739" s="136"/>
      <c r="J739" s="137"/>
      <c r="K739" s="136"/>
    </row>
    <row r="740" spans="1:12" ht="21.75" customHeight="1" x14ac:dyDescent="0.25">
      <c r="A740" s="132"/>
      <c r="B740" s="237" t="s">
        <v>132</v>
      </c>
      <c r="C740" s="238"/>
      <c r="D740" s="133"/>
      <c r="E740" s="239" t="s">
        <v>98</v>
      </c>
      <c r="F740" s="240"/>
      <c r="G740" s="239" t="s">
        <v>98</v>
      </c>
      <c r="H740" s="240"/>
      <c r="I740" s="134"/>
      <c r="J740" s="135"/>
      <c r="K740" s="134"/>
      <c r="L740" s="5"/>
    </row>
    <row r="741" spans="1:12" ht="20.25" customHeight="1" x14ac:dyDescent="0.25">
      <c r="A741" s="132"/>
      <c r="B741" s="237" t="s">
        <v>133</v>
      </c>
      <c r="C741" s="238"/>
      <c r="D741" s="133"/>
      <c r="E741" s="239" t="s">
        <v>98</v>
      </c>
      <c r="F741" s="240"/>
      <c r="G741" s="239" t="s">
        <v>98</v>
      </c>
      <c r="H741" s="240"/>
      <c r="I741" s="134"/>
      <c r="J741" s="135"/>
      <c r="K741" s="134"/>
      <c r="L741" s="5"/>
    </row>
    <row r="742" spans="1:12" ht="21.75" customHeight="1" x14ac:dyDescent="0.25">
      <c r="A742" s="132"/>
      <c r="B742" s="226" t="s">
        <v>134</v>
      </c>
      <c r="C742" s="227"/>
      <c r="D742" s="138"/>
      <c r="E742" s="228" t="s">
        <v>98</v>
      </c>
      <c r="F742" s="229"/>
      <c r="G742" s="228" t="s">
        <v>98</v>
      </c>
      <c r="H742" s="229"/>
      <c r="I742" s="134"/>
      <c r="J742" s="135"/>
      <c r="K742" s="134"/>
      <c r="L742" s="5"/>
    </row>
    <row r="743" spans="1:12" ht="16.5" customHeight="1" x14ac:dyDescent="0.25">
      <c r="A743" s="11"/>
      <c r="B743" s="11"/>
      <c r="C743" s="11"/>
      <c r="D743" s="11"/>
      <c r="E743" s="11"/>
      <c r="F743" s="11"/>
      <c r="G743" s="11"/>
      <c r="H743" s="11"/>
      <c r="I743" s="11"/>
    </row>
    <row r="744" spans="1:12" ht="37.5" customHeight="1" x14ac:dyDescent="0.25">
      <c r="A744" s="11">
        <v>6</v>
      </c>
      <c r="B744" s="248" t="s">
        <v>192</v>
      </c>
      <c r="C744" s="248"/>
      <c r="D744" s="248"/>
      <c r="E744" s="248"/>
      <c r="F744" s="248"/>
      <c r="G744" s="248"/>
      <c r="H744" s="248"/>
      <c r="I744" s="11"/>
    </row>
    <row r="746" spans="1:12" ht="16.5" x14ac:dyDescent="0.25">
      <c r="B746" s="3" t="s">
        <v>135</v>
      </c>
      <c r="C746" s="145"/>
      <c r="E746" s="139" t="s">
        <v>136</v>
      </c>
      <c r="F746" s="220"/>
      <c r="G746" s="220"/>
      <c r="H746" s="221"/>
    </row>
    <row r="747" spans="1:12" ht="16.5" x14ac:dyDescent="0.25">
      <c r="B747" s="3" t="s">
        <v>137</v>
      </c>
      <c r="C747" s="145"/>
      <c r="E747" s="139" t="s">
        <v>138</v>
      </c>
      <c r="F747" s="220"/>
      <c r="G747" s="220"/>
      <c r="H747" s="221"/>
    </row>
  </sheetData>
  <sheetProtection algorithmName="SHA-512" hashValue="BdfPCQsmwAYGvHElPbLpNQRLy89b2e3qSAzU/zEIevAjSDZRP9tRd/aWMmsubKzqCar/ym81ztVLg/isZQ0iJA==" saltValue="Y31bWdTTLYJgY41eldBmmA==" spinCount="100000" sheet="1" objects="1" scenarios="1"/>
  <mergeCells count="770">
    <mergeCell ref="B506:D506"/>
    <mergeCell ref="E506:H506"/>
    <mergeCell ref="B507:D507"/>
    <mergeCell ref="E507:H507"/>
    <mergeCell ref="B501:D501"/>
    <mergeCell ref="E501:H501"/>
    <mergeCell ref="B502:D502"/>
    <mergeCell ref="E502:H502"/>
    <mergeCell ref="B503:D503"/>
    <mergeCell ref="E503:H503"/>
    <mergeCell ref="B504:D504"/>
    <mergeCell ref="E504:H504"/>
    <mergeCell ref="B505:D505"/>
    <mergeCell ref="E505:H505"/>
    <mergeCell ref="E492:H492"/>
    <mergeCell ref="E493:H493"/>
    <mergeCell ref="E494:H494"/>
    <mergeCell ref="B496:D496"/>
    <mergeCell ref="E496:H496"/>
    <mergeCell ref="B497:D497"/>
    <mergeCell ref="E497:H497"/>
    <mergeCell ref="B499:D499"/>
    <mergeCell ref="E499:H499"/>
    <mergeCell ref="B482:C482"/>
    <mergeCell ref="B483:H483"/>
    <mergeCell ref="B484:D484"/>
    <mergeCell ref="E484:H484"/>
    <mergeCell ref="B485:D485"/>
    <mergeCell ref="E485:H485"/>
    <mergeCell ref="B487:D487"/>
    <mergeCell ref="E487:H487"/>
    <mergeCell ref="A488:A491"/>
    <mergeCell ref="B488:D491"/>
    <mergeCell ref="E488:H491"/>
    <mergeCell ref="B552:D552"/>
    <mergeCell ref="E599:H599"/>
    <mergeCell ref="B744:H744"/>
    <mergeCell ref="B480:D480"/>
    <mergeCell ref="E480:H480"/>
    <mergeCell ref="B706:C706"/>
    <mergeCell ref="B707:H707"/>
    <mergeCell ref="B708:D708"/>
    <mergeCell ref="E708:F708"/>
    <mergeCell ref="G708:H708"/>
    <mergeCell ref="B709:D709"/>
    <mergeCell ref="E709:F709"/>
    <mergeCell ref="G709:H709"/>
    <mergeCell ref="B515:H515"/>
    <mergeCell ref="B516:H516"/>
    <mergeCell ref="B517:H517"/>
    <mergeCell ref="B519:H519"/>
    <mergeCell ref="B535:H535"/>
    <mergeCell ref="B538:C538"/>
    <mergeCell ref="E538:F538"/>
    <mergeCell ref="G538:H538"/>
    <mergeCell ref="B527:H527"/>
    <mergeCell ref="E570:H571"/>
    <mergeCell ref="E574:H574"/>
    <mergeCell ref="B548:H548"/>
    <mergeCell ref="E540:H540"/>
    <mergeCell ref="E541:H541"/>
    <mergeCell ref="E542:H542"/>
    <mergeCell ref="E543:H543"/>
    <mergeCell ref="E545:H545"/>
    <mergeCell ref="E549:H550"/>
    <mergeCell ref="B546:H546"/>
    <mergeCell ref="B551:C551"/>
    <mergeCell ref="E551:H551"/>
    <mergeCell ref="B509:H509"/>
    <mergeCell ref="B511:H511"/>
    <mergeCell ref="B513:H513"/>
    <mergeCell ref="B528:H528"/>
    <mergeCell ref="B530:H530"/>
    <mergeCell ref="B533:H533"/>
    <mergeCell ref="B534:D534"/>
    <mergeCell ref="E534:H534"/>
    <mergeCell ref="E536:H537"/>
    <mergeCell ref="B526:H526"/>
    <mergeCell ref="B514:H514"/>
    <mergeCell ref="B521:H521"/>
    <mergeCell ref="B522:H522"/>
    <mergeCell ref="B523:H523"/>
    <mergeCell ref="B475:D475"/>
    <mergeCell ref="E475:H475"/>
    <mergeCell ref="B476:D476"/>
    <mergeCell ref="E476:H476"/>
    <mergeCell ref="B477:D477"/>
    <mergeCell ref="E477:H477"/>
    <mergeCell ref="B478:D478"/>
    <mergeCell ref="E478:H478"/>
    <mergeCell ref="B479:D479"/>
    <mergeCell ref="E479:H479"/>
    <mergeCell ref="E467:H467"/>
    <mergeCell ref="B469:D469"/>
    <mergeCell ref="E469:H469"/>
    <mergeCell ref="B470:D470"/>
    <mergeCell ref="E470:H470"/>
    <mergeCell ref="B472:D472"/>
    <mergeCell ref="E472:H472"/>
    <mergeCell ref="B474:D474"/>
    <mergeCell ref="E474:H474"/>
    <mergeCell ref="B458:D458"/>
    <mergeCell ref="E458:H458"/>
    <mergeCell ref="B460:D460"/>
    <mergeCell ref="E460:H460"/>
    <mergeCell ref="A461:A464"/>
    <mergeCell ref="B461:D464"/>
    <mergeCell ref="E461:H464"/>
    <mergeCell ref="E465:H465"/>
    <mergeCell ref="E466:H466"/>
    <mergeCell ref="B452:E452"/>
    <mergeCell ref="F452:G452"/>
    <mergeCell ref="H452:I452"/>
    <mergeCell ref="B453:E453"/>
    <mergeCell ref="F453:G453"/>
    <mergeCell ref="H453:I453"/>
    <mergeCell ref="B455:C455"/>
    <mergeCell ref="B456:H456"/>
    <mergeCell ref="B457:D457"/>
    <mergeCell ref="E457:H457"/>
    <mergeCell ref="F448:G448"/>
    <mergeCell ref="F449:G449"/>
    <mergeCell ref="H449:I449"/>
    <mergeCell ref="B450:E450"/>
    <mergeCell ref="F450:G450"/>
    <mergeCell ref="H450:I450"/>
    <mergeCell ref="B451:E451"/>
    <mergeCell ref="F451:G451"/>
    <mergeCell ref="H451:I451"/>
    <mergeCell ref="B441:E441"/>
    <mergeCell ref="F441:G441"/>
    <mergeCell ref="H441:I441"/>
    <mergeCell ref="B443:E443"/>
    <mergeCell ref="F443:G443"/>
    <mergeCell ref="H443:I443"/>
    <mergeCell ref="B445:E445"/>
    <mergeCell ref="B446:E446"/>
    <mergeCell ref="F447:G447"/>
    <mergeCell ref="H447:I447"/>
    <mergeCell ref="F433:G433"/>
    <mergeCell ref="H433:I433"/>
    <mergeCell ref="F434:G434"/>
    <mergeCell ref="H434:I434"/>
    <mergeCell ref="F435:G435"/>
    <mergeCell ref="H435:I435"/>
    <mergeCell ref="B437:E437"/>
    <mergeCell ref="B438:E438"/>
    <mergeCell ref="F438:G438"/>
    <mergeCell ref="H438:I438"/>
    <mergeCell ref="A429:A432"/>
    <mergeCell ref="B429:E432"/>
    <mergeCell ref="F429:G429"/>
    <mergeCell ref="H429:I429"/>
    <mergeCell ref="F430:G430"/>
    <mergeCell ref="H430:I430"/>
    <mergeCell ref="F431:G431"/>
    <mergeCell ref="H431:I431"/>
    <mergeCell ref="F432:G432"/>
    <mergeCell ref="H432:I432"/>
    <mergeCell ref="B424:E424"/>
    <mergeCell ref="F424:G424"/>
    <mergeCell ref="H424:I424"/>
    <mergeCell ref="B425:E425"/>
    <mergeCell ref="F425:G425"/>
    <mergeCell ref="H425:I425"/>
    <mergeCell ref="B427:E427"/>
    <mergeCell ref="F427:G427"/>
    <mergeCell ref="H427:I427"/>
    <mergeCell ref="B416:E416"/>
    <mergeCell ref="B417:E417"/>
    <mergeCell ref="B419:E419"/>
    <mergeCell ref="F419:G419"/>
    <mergeCell ref="H419:I419"/>
    <mergeCell ref="B420:C420"/>
    <mergeCell ref="B421:I421"/>
    <mergeCell ref="B423:E423"/>
    <mergeCell ref="F423:G423"/>
    <mergeCell ref="H423:I423"/>
    <mergeCell ref="B408:H408"/>
    <mergeCell ref="B410:E410"/>
    <mergeCell ref="F410:I410"/>
    <mergeCell ref="B412:E412"/>
    <mergeCell ref="F412:I412"/>
    <mergeCell ref="B413:E413"/>
    <mergeCell ref="F413:I413"/>
    <mergeCell ref="B414:E414"/>
    <mergeCell ref="F414:I414"/>
    <mergeCell ref="F400:G400"/>
    <mergeCell ref="F401:G401"/>
    <mergeCell ref="H401:I401"/>
    <mergeCell ref="B402:H402"/>
    <mergeCell ref="B403:I403"/>
    <mergeCell ref="B404:H404"/>
    <mergeCell ref="A405:I405"/>
    <mergeCell ref="B406:H406"/>
    <mergeCell ref="B407:I407"/>
    <mergeCell ref="B393:E393"/>
    <mergeCell ref="F393:G393"/>
    <mergeCell ref="H393:I393"/>
    <mergeCell ref="B395:E395"/>
    <mergeCell ref="F395:G395"/>
    <mergeCell ref="H395:I395"/>
    <mergeCell ref="B397:E397"/>
    <mergeCell ref="B398:E398"/>
    <mergeCell ref="F399:G399"/>
    <mergeCell ref="H399:I399"/>
    <mergeCell ref="F385:G385"/>
    <mergeCell ref="H385:I385"/>
    <mergeCell ref="Q385:R385"/>
    <mergeCell ref="F386:G386"/>
    <mergeCell ref="H386:I386"/>
    <mergeCell ref="F387:G387"/>
    <mergeCell ref="H387:I387"/>
    <mergeCell ref="B389:E389"/>
    <mergeCell ref="B390:E390"/>
    <mergeCell ref="F390:G390"/>
    <mergeCell ref="H390:I390"/>
    <mergeCell ref="A381:A384"/>
    <mergeCell ref="B381:E384"/>
    <mergeCell ref="F381:G381"/>
    <mergeCell ref="H381:I381"/>
    <mergeCell ref="F382:G382"/>
    <mergeCell ref="H382:I382"/>
    <mergeCell ref="F383:G383"/>
    <mergeCell ref="H383:I383"/>
    <mergeCell ref="H384:I384"/>
    <mergeCell ref="B376:E376"/>
    <mergeCell ref="F376:G376"/>
    <mergeCell ref="H376:I376"/>
    <mergeCell ref="B377:E377"/>
    <mergeCell ref="F377:G377"/>
    <mergeCell ref="H377:I377"/>
    <mergeCell ref="B379:E379"/>
    <mergeCell ref="F379:G379"/>
    <mergeCell ref="H379:I379"/>
    <mergeCell ref="B370:E370"/>
    <mergeCell ref="B371:E371"/>
    <mergeCell ref="F371:G371"/>
    <mergeCell ref="H371:I371"/>
    <mergeCell ref="B372:C372"/>
    <mergeCell ref="B373:I373"/>
    <mergeCell ref="B375:E375"/>
    <mergeCell ref="F375:G375"/>
    <mergeCell ref="H375:I375"/>
    <mergeCell ref="F361:I361"/>
    <mergeCell ref="B362:E362"/>
    <mergeCell ref="B363:E363"/>
    <mergeCell ref="F363:I363"/>
    <mergeCell ref="B365:E365"/>
    <mergeCell ref="F365:I365"/>
    <mergeCell ref="B367:E367"/>
    <mergeCell ref="F367:I367"/>
    <mergeCell ref="B369:E369"/>
    <mergeCell ref="B354:E354"/>
    <mergeCell ref="F354:I354"/>
    <mergeCell ref="A356:A357"/>
    <mergeCell ref="B356:E357"/>
    <mergeCell ref="F356:I356"/>
    <mergeCell ref="F357:I357"/>
    <mergeCell ref="F358:I358"/>
    <mergeCell ref="F359:I359"/>
    <mergeCell ref="F360:I360"/>
    <mergeCell ref="B348:E348"/>
    <mergeCell ref="F348:I348"/>
    <mergeCell ref="B349:E349"/>
    <mergeCell ref="F349:I349"/>
    <mergeCell ref="B350:E350"/>
    <mergeCell ref="F350:I350"/>
    <mergeCell ref="B351:E351"/>
    <mergeCell ref="F351:I351"/>
    <mergeCell ref="B352:E352"/>
    <mergeCell ref="F352:I352"/>
    <mergeCell ref="B201:H201"/>
    <mergeCell ref="B202:E202"/>
    <mergeCell ref="F202:G202"/>
    <mergeCell ref="H202:I202"/>
    <mergeCell ref="B344:I344"/>
    <mergeCell ref="B346:E346"/>
    <mergeCell ref="F346:I346"/>
    <mergeCell ref="B347:E347"/>
    <mergeCell ref="F347:I347"/>
    <mergeCell ref="F193:G193"/>
    <mergeCell ref="F194:G194"/>
    <mergeCell ref="H194:I194"/>
    <mergeCell ref="B195:H195"/>
    <mergeCell ref="B196:I196"/>
    <mergeCell ref="B197:H197"/>
    <mergeCell ref="A198:I198"/>
    <mergeCell ref="B199:H199"/>
    <mergeCell ref="B200:I200"/>
    <mergeCell ref="B186:E186"/>
    <mergeCell ref="F186:G186"/>
    <mergeCell ref="H186:I186"/>
    <mergeCell ref="B188:E188"/>
    <mergeCell ref="F188:G188"/>
    <mergeCell ref="H188:I188"/>
    <mergeCell ref="B190:E190"/>
    <mergeCell ref="B191:E191"/>
    <mergeCell ref="F192:G192"/>
    <mergeCell ref="H192:I192"/>
    <mergeCell ref="F178:G178"/>
    <mergeCell ref="H178:I178"/>
    <mergeCell ref="Q178:R178"/>
    <mergeCell ref="F179:G179"/>
    <mergeCell ref="H179:I179"/>
    <mergeCell ref="F180:G180"/>
    <mergeCell ref="H180:I180"/>
    <mergeCell ref="B182:E182"/>
    <mergeCell ref="B183:E183"/>
    <mergeCell ref="F183:G183"/>
    <mergeCell ref="H183:I183"/>
    <mergeCell ref="B172:E172"/>
    <mergeCell ref="F172:G172"/>
    <mergeCell ref="H172:I172"/>
    <mergeCell ref="A174:A177"/>
    <mergeCell ref="B174:E177"/>
    <mergeCell ref="F174:G174"/>
    <mergeCell ref="H174:I174"/>
    <mergeCell ref="F175:G175"/>
    <mergeCell ref="H175:I175"/>
    <mergeCell ref="F176:G176"/>
    <mergeCell ref="H176:I176"/>
    <mergeCell ref="H177:I177"/>
    <mergeCell ref="B166:I166"/>
    <mergeCell ref="B168:E168"/>
    <mergeCell ref="F168:G168"/>
    <mergeCell ref="H168:I168"/>
    <mergeCell ref="B169:E169"/>
    <mergeCell ref="F169:G169"/>
    <mergeCell ref="H169:I169"/>
    <mergeCell ref="B170:E170"/>
    <mergeCell ref="F170:G170"/>
    <mergeCell ref="H170:I170"/>
    <mergeCell ref="A149:A150"/>
    <mergeCell ref="B149:E150"/>
    <mergeCell ref="F149:I149"/>
    <mergeCell ref="F150:I150"/>
    <mergeCell ref="F151:I151"/>
    <mergeCell ref="F152:I152"/>
    <mergeCell ref="F153:I153"/>
    <mergeCell ref="F154:I154"/>
    <mergeCell ref="B165:C165"/>
    <mergeCell ref="B164:E164"/>
    <mergeCell ref="F164:G164"/>
    <mergeCell ref="H164:I164"/>
    <mergeCell ref="B158:E158"/>
    <mergeCell ref="F158:I158"/>
    <mergeCell ref="B160:E160"/>
    <mergeCell ref="F160:I160"/>
    <mergeCell ref="B162:E162"/>
    <mergeCell ref="B163:E163"/>
    <mergeCell ref="B144:E144"/>
    <mergeCell ref="F144:I144"/>
    <mergeCell ref="E136:F136"/>
    <mergeCell ref="G136:H136"/>
    <mergeCell ref="B145:E145"/>
    <mergeCell ref="F145:I145"/>
    <mergeCell ref="B155:E155"/>
    <mergeCell ref="B156:E156"/>
    <mergeCell ref="F156:I156"/>
    <mergeCell ref="B140:E140"/>
    <mergeCell ref="A1:H1"/>
    <mergeCell ref="E637:H637"/>
    <mergeCell ref="B614:D614"/>
    <mergeCell ref="E620:H620"/>
    <mergeCell ref="E595:H595"/>
    <mergeCell ref="B591:D591"/>
    <mergeCell ref="B573:D573"/>
    <mergeCell ref="E578:H578"/>
    <mergeCell ref="B539:D539"/>
    <mergeCell ref="E544:H544"/>
    <mergeCell ref="E610:H611"/>
    <mergeCell ref="E615:H615"/>
    <mergeCell ref="E616:H616"/>
    <mergeCell ref="E617:H617"/>
    <mergeCell ref="E618:H618"/>
    <mergeCell ref="E621:H621"/>
    <mergeCell ref="E626:H627"/>
    <mergeCell ref="B520:H520"/>
    <mergeCell ref="A3:H3"/>
    <mergeCell ref="A5:H5"/>
    <mergeCell ref="A8:D8"/>
    <mergeCell ref="B525:H525"/>
    <mergeCell ref="B524:H524"/>
    <mergeCell ref="A25:H25"/>
    <mergeCell ref="A27:H27"/>
    <mergeCell ref="B28:H28"/>
    <mergeCell ref="B29:H29"/>
    <mergeCell ref="B30:H30"/>
    <mergeCell ref="A16:H16"/>
    <mergeCell ref="B18:F18"/>
    <mergeCell ref="B39:H39"/>
    <mergeCell ref="A40:A42"/>
    <mergeCell ref="B40:C42"/>
    <mergeCell ref="D40:D42"/>
    <mergeCell ref="B31:H31"/>
    <mergeCell ref="B33:H33"/>
    <mergeCell ref="B34:H34"/>
    <mergeCell ref="B35:H35"/>
    <mergeCell ref="B37:H37"/>
    <mergeCell ref="B38:H38"/>
    <mergeCell ref="B22:F22"/>
    <mergeCell ref="B131:D131"/>
    <mergeCell ref="E131:H131"/>
    <mergeCell ref="B133:D133"/>
    <mergeCell ref="B134:D134"/>
    <mergeCell ref="B136:D136"/>
    <mergeCell ref="E40:H40"/>
    <mergeCell ref="E41:F42"/>
    <mergeCell ref="G41:H42"/>
    <mergeCell ref="B43:C43"/>
    <mergeCell ref="E43:F43"/>
    <mergeCell ref="G43:H43"/>
    <mergeCell ref="B50:C50"/>
    <mergeCell ref="E50:F50"/>
    <mergeCell ref="G50:H50"/>
    <mergeCell ref="E53:F53"/>
    <mergeCell ref="G53:H53"/>
    <mergeCell ref="E54:F54"/>
    <mergeCell ref="G54:H54"/>
    <mergeCell ref="E55:F55"/>
    <mergeCell ref="G55:H55"/>
    <mergeCell ref="B51:C51"/>
    <mergeCell ref="E51:F51"/>
    <mergeCell ref="G51:H51"/>
    <mergeCell ref="B52:C52"/>
    <mergeCell ref="A44:A46"/>
    <mergeCell ref="B44:C46"/>
    <mergeCell ref="E44:F44"/>
    <mergeCell ref="G44:H44"/>
    <mergeCell ref="E45:F45"/>
    <mergeCell ref="G45:H45"/>
    <mergeCell ref="E46:F46"/>
    <mergeCell ref="B49:C49"/>
    <mergeCell ref="E49:F49"/>
    <mergeCell ref="G49:H49"/>
    <mergeCell ref="G46:H46"/>
    <mergeCell ref="B47:C47"/>
    <mergeCell ref="E47:F47"/>
    <mergeCell ref="G47:H47"/>
    <mergeCell ref="B48:C48"/>
    <mergeCell ref="E48:F48"/>
    <mergeCell ref="G48:H48"/>
    <mergeCell ref="E52:F52"/>
    <mergeCell ref="G52:H52"/>
    <mergeCell ref="B67:H67"/>
    <mergeCell ref="B70:H70"/>
    <mergeCell ref="B71:H71"/>
    <mergeCell ref="B73:H73"/>
    <mergeCell ref="B74:H74"/>
    <mergeCell ref="B57:H57"/>
    <mergeCell ref="B59:H59"/>
    <mergeCell ref="B60:H60"/>
    <mergeCell ref="B61:H61"/>
    <mergeCell ref="B62:H62"/>
    <mergeCell ref="B63:I63"/>
    <mergeCell ref="B65:H65"/>
    <mergeCell ref="B69:H69"/>
    <mergeCell ref="B80:D80"/>
    <mergeCell ref="E80:F80"/>
    <mergeCell ref="G80:H80"/>
    <mergeCell ref="B82:D82"/>
    <mergeCell ref="E82:F82"/>
    <mergeCell ref="G82:H82"/>
    <mergeCell ref="B75:C75"/>
    <mergeCell ref="B76:H76"/>
    <mergeCell ref="B78:D78"/>
    <mergeCell ref="E78:F78"/>
    <mergeCell ref="G78:H78"/>
    <mergeCell ref="B79:D79"/>
    <mergeCell ref="E79:F79"/>
    <mergeCell ref="G79:H79"/>
    <mergeCell ref="E88:F88"/>
    <mergeCell ref="G88:H88"/>
    <mergeCell ref="E89:F89"/>
    <mergeCell ref="G89:H89"/>
    <mergeCell ref="E90:F90"/>
    <mergeCell ref="G90:H90"/>
    <mergeCell ref="A84:A87"/>
    <mergeCell ref="B84:D87"/>
    <mergeCell ref="E84:F84"/>
    <mergeCell ref="G84:H84"/>
    <mergeCell ref="E85:F85"/>
    <mergeCell ref="G85:H85"/>
    <mergeCell ref="E86:F86"/>
    <mergeCell ref="G86:H86"/>
    <mergeCell ref="E87:F87"/>
    <mergeCell ref="G87:H87"/>
    <mergeCell ref="B94:D94"/>
    <mergeCell ref="E94:F94"/>
    <mergeCell ref="G94:H94"/>
    <mergeCell ref="B96:D96"/>
    <mergeCell ref="E96:F96"/>
    <mergeCell ref="G96:H96"/>
    <mergeCell ref="B102:D103"/>
    <mergeCell ref="B92:D92"/>
    <mergeCell ref="E92:F92"/>
    <mergeCell ref="G92:H92"/>
    <mergeCell ref="B93:D93"/>
    <mergeCell ref="E93:F93"/>
    <mergeCell ref="G93:H93"/>
    <mergeCell ref="E103:F103"/>
    <mergeCell ref="E104:F104"/>
    <mergeCell ref="G104:H104"/>
    <mergeCell ref="B105:D105"/>
    <mergeCell ref="B106:D106"/>
    <mergeCell ref="B107:D107"/>
    <mergeCell ref="E107:F107"/>
    <mergeCell ref="G107:H107"/>
    <mergeCell ref="B98:D98"/>
    <mergeCell ref="E98:F98"/>
    <mergeCell ref="G98:H98"/>
    <mergeCell ref="B100:D100"/>
    <mergeCell ref="B101:D101"/>
    <mergeCell ref="E102:F102"/>
    <mergeCell ref="G102:H102"/>
    <mergeCell ref="B112:H112"/>
    <mergeCell ref="B114:D114"/>
    <mergeCell ref="E114:H114"/>
    <mergeCell ref="B115:D115"/>
    <mergeCell ref="E115:H115"/>
    <mergeCell ref="B117:D117"/>
    <mergeCell ref="E117:H117"/>
    <mergeCell ref="B108:D108"/>
    <mergeCell ref="E108:F108"/>
    <mergeCell ref="G108:H108"/>
    <mergeCell ref="B109:D109"/>
    <mergeCell ref="E109:F109"/>
    <mergeCell ref="G109:H109"/>
    <mergeCell ref="B111:C111"/>
    <mergeCell ref="E715:F715"/>
    <mergeCell ref="G715:H715"/>
    <mergeCell ref="A712:A715"/>
    <mergeCell ref="A119:A120"/>
    <mergeCell ref="B119:D120"/>
    <mergeCell ref="E119:H119"/>
    <mergeCell ref="E120:H120"/>
    <mergeCell ref="E121:H121"/>
    <mergeCell ref="E122:H122"/>
    <mergeCell ref="E123:H123"/>
    <mergeCell ref="B125:D125"/>
    <mergeCell ref="B126:D126"/>
    <mergeCell ref="E126:H126"/>
    <mergeCell ref="B129:D129"/>
    <mergeCell ref="E129:H129"/>
    <mergeCell ref="B138:I138"/>
    <mergeCell ref="B147:E147"/>
    <mergeCell ref="F147:I147"/>
    <mergeCell ref="F140:I140"/>
    <mergeCell ref="B141:E141"/>
    <mergeCell ref="B142:E142"/>
    <mergeCell ref="F142:I142"/>
    <mergeCell ref="B143:E143"/>
    <mergeCell ref="F143:I143"/>
    <mergeCell ref="E726:H726"/>
    <mergeCell ref="E727:H727"/>
    <mergeCell ref="B721:D721"/>
    <mergeCell ref="E723:F723"/>
    <mergeCell ref="G723:H723"/>
    <mergeCell ref="B725:D725"/>
    <mergeCell ref="E725:F725"/>
    <mergeCell ref="G725:H725"/>
    <mergeCell ref="B726:D726"/>
    <mergeCell ref="B727:D727"/>
    <mergeCell ref="E553:H553"/>
    <mergeCell ref="E554:H554"/>
    <mergeCell ref="E555:H555"/>
    <mergeCell ref="E556:H556"/>
    <mergeCell ref="E558:H558"/>
    <mergeCell ref="E721:F721"/>
    <mergeCell ref="G721:H721"/>
    <mergeCell ref="B723:D723"/>
    <mergeCell ref="E716:F716"/>
    <mergeCell ref="G716:H716"/>
    <mergeCell ref="E717:F717"/>
    <mergeCell ref="G717:H717"/>
    <mergeCell ref="E718:F718"/>
    <mergeCell ref="G718:H718"/>
    <mergeCell ref="B720:D720"/>
    <mergeCell ref="E720:F720"/>
    <mergeCell ref="G720:H720"/>
    <mergeCell ref="B711:D711"/>
    <mergeCell ref="E711:F711"/>
    <mergeCell ref="G711:H711"/>
    <mergeCell ref="B712:D715"/>
    <mergeCell ref="E712:F714"/>
    <mergeCell ref="G712:H714"/>
    <mergeCell ref="B563:C563"/>
    <mergeCell ref="B564:C564"/>
    <mergeCell ref="E564:F564"/>
    <mergeCell ref="G564:H564"/>
    <mergeCell ref="B559:C559"/>
    <mergeCell ref="B560:H560"/>
    <mergeCell ref="B562:C562"/>
    <mergeCell ref="E562:F562"/>
    <mergeCell ref="G562:H562"/>
    <mergeCell ref="E559:H559"/>
    <mergeCell ref="D563:H563"/>
    <mergeCell ref="B568:D568"/>
    <mergeCell ref="E568:H568"/>
    <mergeCell ref="B569:H569"/>
    <mergeCell ref="B565:C565"/>
    <mergeCell ref="E565:F565"/>
    <mergeCell ref="G565:H565"/>
    <mergeCell ref="B566:C566"/>
    <mergeCell ref="E566:F566"/>
    <mergeCell ref="G566:H566"/>
    <mergeCell ref="G580:H580"/>
    <mergeCell ref="B572:C572"/>
    <mergeCell ref="E572:F572"/>
    <mergeCell ref="G572:H572"/>
    <mergeCell ref="B590:D590"/>
    <mergeCell ref="E579:H579"/>
    <mergeCell ref="E587:H588"/>
    <mergeCell ref="E592:H592"/>
    <mergeCell ref="E577:H577"/>
    <mergeCell ref="E576:H576"/>
    <mergeCell ref="E575:H575"/>
    <mergeCell ref="B581:H581"/>
    <mergeCell ref="B586:H586"/>
    <mergeCell ref="B589:C589"/>
    <mergeCell ref="E589:F589"/>
    <mergeCell ref="G589:H589"/>
    <mergeCell ref="E593:H593"/>
    <mergeCell ref="B599:C599"/>
    <mergeCell ref="B608:D608"/>
    <mergeCell ref="E608:H608"/>
    <mergeCell ref="B609:H609"/>
    <mergeCell ref="B605:C605"/>
    <mergeCell ref="E605:F605"/>
    <mergeCell ref="G605:H605"/>
    <mergeCell ref="B606:C606"/>
    <mergeCell ref="E606:F606"/>
    <mergeCell ref="G606:H606"/>
    <mergeCell ref="E594:H594"/>
    <mergeCell ref="B603:C603"/>
    <mergeCell ref="B604:C604"/>
    <mergeCell ref="E604:F604"/>
    <mergeCell ref="G604:H604"/>
    <mergeCell ref="G598:H598"/>
    <mergeCell ref="B600:H600"/>
    <mergeCell ref="B602:C602"/>
    <mergeCell ref="E602:F602"/>
    <mergeCell ref="G602:H602"/>
    <mergeCell ref="E596:H596"/>
    <mergeCell ref="E597:H597"/>
    <mergeCell ref="D603:H603"/>
    <mergeCell ref="B616:C616"/>
    <mergeCell ref="G622:H622"/>
    <mergeCell ref="B612:C612"/>
    <mergeCell ref="E612:F612"/>
    <mergeCell ref="G612:H612"/>
    <mergeCell ref="B613:D613"/>
    <mergeCell ref="B615:C615"/>
    <mergeCell ref="B629:D629"/>
    <mergeCell ref="B630:C630"/>
    <mergeCell ref="E630:H630"/>
    <mergeCell ref="E619:H619"/>
    <mergeCell ref="B631:C631"/>
    <mergeCell ref="B623:H623"/>
    <mergeCell ref="B625:H625"/>
    <mergeCell ref="B628:C628"/>
    <mergeCell ref="E628:F628"/>
    <mergeCell ref="G628:H628"/>
    <mergeCell ref="E632:H632"/>
    <mergeCell ref="B641:C641"/>
    <mergeCell ref="E641:F641"/>
    <mergeCell ref="G641:H641"/>
    <mergeCell ref="E631:H631"/>
    <mergeCell ref="B642:C642"/>
    <mergeCell ref="G636:H636"/>
    <mergeCell ref="B638:C638"/>
    <mergeCell ref="B639:H639"/>
    <mergeCell ref="E633:H633"/>
    <mergeCell ref="E635:H635"/>
    <mergeCell ref="E638:H638"/>
    <mergeCell ref="D642:H642"/>
    <mergeCell ref="B645:C645"/>
    <mergeCell ref="E645:F645"/>
    <mergeCell ref="G645:H645"/>
    <mergeCell ref="E634:H634"/>
    <mergeCell ref="B647:H647"/>
    <mergeCell ref="B649:H649"/>
    <mergeCell ref="B650:H650"/>
    <mergeCell ref="B643:C643"/>
    <mergeCell ref="B644:C644"/>
    <mergeCell ref="E644:F644"/>
    <mergeCell ref="G644:H644"/>
    <mergeCell ref="D643:H643"/>
    <mergeCell ref="B663:H663"/>
    <mergeCell ref="B665:H665"/>
    <mergeCell ref="B666:H666"/>
    <mergeCell ref="B667:H667"/>
    <mergeCell ref="B669:H669"/>
    <mergeCell ref="B670:F670"/>
    <mergeCell ref="B651:H651"/>
    <mergeCell ref="B653:H653"/>
    <mergeCell ref="B655:H655"/>
    <mergeCell ref="B657:H657"/>
    <mergeCell ref="B659:H659"/>
    <mergeCell ref="B661:H661"/>
    <mergeCell ref="C677:H677"/>
    <mergeCell ref="C678:H678"/>
    <mergeCell ref="C679:H679"/>
    <mergeCell ref="C680:H680"/>
    <mergeCell ref="B682:F682"/>
    <mergeCell ref="C683:H683"/>
    <mergeCell ref="C671:H671"/>
    <mergeCell ref="C672:H672"/>
    <mergeCell ref="C673:H673"/>
    <mergeCell ref="C674:H674"/>
    <mergeCell ref="C675:H675"/>
    <mergeCell ref="C676:H676"/>
    <mergeCell ref="B694:F694"/>
    <mergeCell ref="C695:H695"/>
    <mergeCell ref="C696:H696"/>
    <mergeCell ref="C684:H684"/>
    <mergeCell ref="C685:H685"/>
    <mergeCell ref="C686:H686"/>
    <mergeCell ref="C687:H687"/>
    <mergeCell ref="C688:H688"/>
    <mergeCell ref="C689:H689"/>
    <mergeCell ref="A4:H4"/>
    <mergeCell ref="B740:C740"/>
    <mergeCell ref="E740:F740"/>
    <mergeCell ref="G740:H740"/>
    <mergeCell ref="B741:C741"/>
    <mergeCell ref="E741:F741"/>
    <mergeCell ref="G741:H741"/>
    <mergeCell ref="B738:C738"/>
    <mergeCell ref="E738:F738"/>
    <mergeCell ref="G738:H738"/>
    <mergeCell ref="B739:C739"/>
    <mergeCell ref="E739:F739"/>
    <mergeCell ref="G739:H739"/>
    <mergeCell ref="B733:H733"/>
    <mergeCell ref="B735:H735"/>
    <mergeCell ref="B736:C736"/>
    <mergeCell ref="E736:F736"/>
    <mergeCell ref="G736:H736"/>
    <mergeCell ref="B737:C737"/>
    <mergeCell ref="E737:F737"/>
    <mergeCell ref="G737:H737"/>
    <mergeCell ref="C703:H703"/>
    <mergeCell ref="C704:H704"/>
    <mergeCell ref="B728:H728"/>
    <mergeCell ref="F746:H746"/>
    <mergeCell ref="F747:H747"/>
    <mergeCell ref="B9:D9"/>
    <mergeCell ref="B10:D10"/>
    <mergeCell ref="B11:D11"/>
    <mergeCell ref="B12:D12"/>
    <mergeCell ref="B19:F19"/>
    <mergeCell ref="B20:F20"/>
    <mergeCell ref="B21:F21"/>
    <mergeCell ref="B742:C742"/>
    <mergeCell ref="E742:F742"/>
    <mergeCell ref="G742:H742"/>
    <mergeCell ref="B729:H729"/>
    <mergeCell ref="C730:H730"/>
    <mergeCell ref="C731:H731"/>
    <mergeCell ref="C697:H697"/>
    <mergeCell ref="C698:H698"/>
    <mergeCell ref="C699:H699"/>
    <mergeCell ref="C700:H700"/>
    <mergeCell ref="C701:H701"/>
    <mergeCell ref="C702:H702"/>
    <mergeCell ref="C690:H690"/>
    <mergeCell ref="C691:H691"/>
    <mergeCell ref="C692:H692"/>
  </mergeCells>
  <conditionalFormatting sqref="A19">
    <cfRule type="expression" dxfId="30" priority="27" stopIfTrue="1">
      <formula>$M$18="Sole Bidder"</formula>
    </cfRule>
    <cfRule type="expression" dxfId="29" priority="28" stopIfTrue="1">
      <formula>$M$18=1</formula>
    </cfRule>
  </conditionalFormatting>
  <conditionalFormatting sqref="A20:A21">
    <cfRule type="expression" dxfId="28" priority="41" stopIfTrue="1">
      <formula>$M$20=2</formula>
    </cfRule>
  </conditionalFormatting>
  <conditionalFormatting sqref="A22">
    <cfRule type="expression" dxfId="27" priority="40" stopIfTrue="1">
      <formula>AND($M$20=2,$M$21="2 or more")</formula>
    </cfRule>
  </conditionalFormatting>
  <conditionalFormatting sqref="A540">
    <cfRule type="expression" dxfId="26" priority="23" stopIfTrue="1">
      <formula>#REF!="No"</formula>
    </cfRule>
  </conditionalFormatting>
  <conditionalFormatting sqref="A35:H35">
    <cfRule type="expression" dxfId="25" priority="42" stopIfTrue="1">
      <formula>$M$20&lt;2</formula>
    </cfRule>
  </conditionalFormatting>
  <conditionalFormatting sqref="A568:H568 B573:D573 D582:H586 A582:C590 D587:E587 D588 D589:H590 D598:H598 D600:H602 A600:C606 D603 D604:H606">
    <cfRule type="expression" dxfId="24" priority="11" stopIfTrue="1">
      <formula>$M$531&lt;2</formula>
    </cfRule>
  </conditionalFormatting>
  <conditionalFormatting sqref="A568:H645">
    <cfRule type="expression" dxfId="23" priority="1">
      <formula>$M$531=1</formula>
    </cfRule>
  </conditionalFormatting>
  <conditionalFormatting sqref="A608:H608 D624:H625 A624:C629 D626:E626 D627 D628:H629 D630:E635 A638:E638 A639:H641 A642:D643 A644:H645">
    <cfRule type="expression" dxfId="22" priority="34" stopIfTrue="1">
      <formula>$M$531&lt;2</formula>
    </cfRule>
    <cfRule type="expression" dxfId="21" priority="35" stopIfTrue="1">
      <formula>$M$533=1</formula>
    </cfRule>
  </conditionalFormatting>
  <conditionalFormatting sqref="A647:H665 A666:B667 A668:H669 A693:H693 A705:H705 A728">
    <cfRule type="expression" dxfId="20" priority="25" stopIfTrue="1">
      <formula>$M$18="Sole Bidder"</formula>
    </cfRule>
  </conditionalFormatting>
  <conditionalFormatting sqref="A682:H692 E736:H742">
    <cfRule type="expression" dxfId="19" priority="36" stopIfTrue="1">
      <formula>$M$531&lt;2</formula>
    </cfRule>
  </conditionalFormatting>
  <conditionalFormatting sqref="A694:H704 G736:H742">
    <cfRule type="expression" dxfId="18" priority="38" stopIfTrue="1">
      <formula>$M$533=1</formula>
    </cfRule>
  </conditionalFormatting>
  <conditionalFormatting sqref="A694:H704">
    <cfRule type="expression" dxfId="17" priority="37" stopIfTrue="1">
      <formula>$M$531&lt;2</formula>
    </cfRule>
  </conditionalFormatting>
  <conditionalFormatting sqref="B540:E540">
    <cfRule type="expression" dxfId="16" priority="22" stopIfTrue="1">
      <formula>$E$539="No"</formula>
    </cfRule>
  </conditionalFormatting>
  <conditionalFormatting sqref="B553:H553">
    <cfRule type="expression" dxfId="15" priority="24" stopIfTrue="1">
      <formula>$E$552="No"</formula>
    </cfRule>
  </conditionalFormatting>
  <conditionalFormatting sqref="B574:H574">
    <cfRule type="expression" dxfId="14" priority="3">
      <formula>$E$573="No"</formula>
    </cfRule>
  </conditionalFormatting>
  <conditionalFormatting sqref="B592:H592">
    <cfRule type="expression" dxfId="13" priority="2">
      <formula>$E$591="No"</formula>
    </cfRule>
  </conditionalFormatting>
  <conditionalFormatting sqref="B614:H614">
    <cfRule type="expression" dxfId="12" priority="15" stopIfTrue="1">
      <formula>$M$531&lt;2</formula>
    </cfRule>
    <cfRule type="expression" dxfId="11" priority="16" stopIfTrue="1">
      <formula>$M$533=1</formula>
    </cfRule>
  </conditionalFormatting>
  <conditionalFormatting sqref="D553:E553 D540:E540 D615:E615 A553">
    <cfRule type="expression" dxfId="10" priority="26" stopIfTrue="1">
      <formula>#REF!="No"</formula>
    </cfRule>
  </conditionalFormatting>
  <conditionalFormatting sqref="D592:E597">
    <cfRule type="expression" dxfId="9" priority="33" stopIfTrue="1">
      <formula>$M$531&lt;2</formula>
    </cfRule>
  </conditionalFormatting>
  <conditionalFormatting sqref="D637:E637">
    <cfRule type="expression" dxfId="8" priority="17" stopIfTrue="1">
      <formula>$M$531&lt;2</formula>
    </cfRule>
    <cfRule type="expression" dxfId="7" priority="18" stopIfTrue="1">
      <formula>$M$533=1</formula>
    </cfRule>
  </conditionalFormatting>
  <conditionalFormatting sqref="D636:H636">
    <cfRule type="expression" dxfId="6" priority="20" stopIfTrue="1">
      <formula>$M$531&lt;2</formula>
    </cfRule>
    <cfRule type="expression" dxfId="5" priority="21" stopIfTrue="1">
      <formula>$M$533=1</formula>
    </cfRule>
  </conditionalFormatting>
  <conditionalFormatting sqref="E534">
    <cfRule type="expression" dxfId="4" priority="4" stopIfTrue="1">
      <formula>$M$18="Sole Bidder"</formula>
    </cfRule>
    <cfRule type="expression" dxfId="3" priority="5" stopIfTrue="1">
      <formula>#REF!="No"</formula>
    </cfRule>
  </conditionalFormatting>
  <conditionalFormatting sqref="E599">
    <cfRule type="expression" dxfId="2" priority="6" stopIfTrue="1">
      <formula>$M$18="Sole Bidder"</formula>
    </cfRule>
  </conditionalFormatting>
  <conditionalFormatting sqref="E48:F55">
    <cfRule type="expression" dxfId="1" priority="31" stopIfTrue="1">
      <formula>$M$20=2</formula>
    </cfRule>
  </conditionalFormatting>
  <conditionalFormatting sqref="G48:H55">
    <cfRule type="expression" dxfId="0" priority="32" stopIfTrue="1">
      <formula>AND($M$20=2,$M$21="2 or more")</formula>
    </cfRule>
  </conditionalFormatting>
  <dataValidations disablePrompts="1" count="7">
    <dataValidation type="list" allowBlank="1" showInputMessage="1" showErrorMessage="1" sqref="G738:G742 JC738:JC742 SY738:SY742 ACU738:ACU742 AMQ738:AMQ742 AWM738:AWM742 BGI738:BGI742 BQE738:BQE742 CAA738:CAA742 CJW738:CJW742 CTS738:CTS742 DDO738:DDO742 DNK738:DNK742 DXG738:DXG742 EHC738:EHC742 EQY738:EQY742 FAU738:FAU742 FKQ738:FKQ742 FUM738:FUM742 GEI738:GEI742 GOE738:GOE742 GYA738:GYA742 HHW738:HHW742 HRS738:HRS742 IBO738:IBO742 ILK738:ILK742 IVG738:IVG742 JFC738:JFC742 JOY738:JOY742 JYU738:JYU742 KIQ738:KIQ742 KSM738:KSM742 LCI738:LCI742 LME738:LME742 LWA738:LWA742 MFW738:MFW742 MPS738:MPS742 MZO738:MZO742 NJK738:NJK742 NTG738:NTG742 ODC738:ODC742 OMY738:OMY742 OWU738:OWU742 PGQ738:PGQ742 PQM738:PQM742 QAI738:QAI742 QKE738:QKE742 QUA738:QUA742 RDW738:RDW742 RNS738:RNS742 RXO738:RXO742 SHK738:SHK742 SRG738:SRG742 TBC738:TBC742 TKY738:TKY742 TUU738:TUU742 UEQ738:UEQ742 UOM738:UOM742 UYI738:UYI742 VIE738:VIE742 VSA738:VSA742 WBW738:WBW742 WLS738:WLS742 WVO738:WVO742 G66274:G66278 JC66274:JC66278 SY66274:SY66278 ACU66274:ACU66278 AMQ66274:AMQ66278 AWM66274:AWM66278 BGI66274:BGI66278 BQE66274:BQE66278 CAA66274:CAA66278 CJW66274:CJW66278 CTS66274:CTS66278 DDO66274:DDO66278 DNK66274:DNK66278 DXG66274:DXG66278 EHC66274:EHC66278 EQY66274:EQY66278 FAU66274:FAU66278 FKQ66274:FKQ66278 FUM66274:FUM66278 GEI66274:GEI66278 GOE66274:GOE66278 GYA66274:GYA66278 HHW66274:HHW66278 HRS66274:HRS66278 IBO66274:IBO66278 ILK66274:ILK66278 IVG66274:IVG66278 JFC66274:JFC66278 JOY66274:JOY66278 JYU66274:JYU66278 KIQ66274:KIQ66278 KSM66274:KSM66278 LCI66274:LCI66278 LME66274:LME66278 LWA66274:LWA66278 MFW66274:MFW66278 MPS66274:MPS66278 MZO66274:MZO66278 NJK66274:NJK66278 NTG66274:NTG66278 ODC66274:ODC66278 OMY66274:OMY66278 OWU66274:OWU66278 PGQ66274:PGQ66278 PQM66274:PQM66278 QAI66274:QAI66278 QKE66274:QKE66278 QUA66274:QUA66278 RDW66274:RDW66278 RNS66274:RNS66278 RXO66274:RXO66278 SHK66274:SHK66278 SRG66274:SRG66278 TBC66274:TBC66278 TKY66274:TKY66278 TUU66274:TUU66278 UEQ66274:UEQ66278 UOM66274:UOM66278 UYI66274:UYI66278 VIE66274:VIE66278 VSA66274:VSA66278 WBW66274:WBW66278 WLS66274:WLS66278 WVO66274:WVO66278 G131810:G131814 JC131810:JC131814 SY131810:SY131814 ACU131810:ACU131814 AMQ131810:AMQ131814 AWM131810:AWM131814 BGI131810:BGI131814 BQE131810:BQE131814 CAA131810:CAA131814 CJW131810:CJW131814 CTS131810:CTS131814 DDO131810:DDO131814 DNK131810:DNK131814 DXG131810:DXG131814 EHC131810:EHC131814 EQY131810:EQY131814 FAU131810:FAU131814 FKQ131810:FKQ131814 FUM131810:FUM131814 GEI131810:GEI131814 GOE131810:GOE131814 GYA131810:GYA131814 HHW131810:HHW131814 HRS131810:HRS131814 IBO131810:IBO131814 ILK131810:ILK131814 IVG131810:IVG131814 JFC131810:JFC131814 JOY131810:JOY131814 JYU131810:JYU131814 KIQ131810:KIQ131814 KSM131810:KSM131814 LCI131810:LCI131814 LME131810:LME131814 LWA131810:LWA131814 MFW131810:MFW131814 MPS131810:MPS131814 MZO131810:MZO131814 NJK131810:NJK131814 NTG131810:NTG131814 ODC131810:ODC131814 OMY131810:OMY131814 OWU131810:OWU131814 PGQ131810:PGQ131814 PQM131810:PQM131814 QAI131810:QAI131814 QKE131810:QKE131814 QUA131810:QUA131814 RDW131810:RDW131814 RNS131810:RNS131814 RXO131810:RXO131814 SHK131810:SHK131814 SRG131810:SRG131814 TBC131810:TBC131814 TKY131810:TKY131814 TUU131810:TUU131814 UEQ131810:UEQ131814 UOM131810:UOM131814 UYI131810:UYI131814 VIE131810:VIE131814 VSA131810:VSA131814 WBW131810:WBW131814 WLS131810:WLS131814 WVO131810:WVO131814 G197346:G197350 JC197346:JC197350 SY197346:SY197350 ACU197346:ACU197350 AMQ197346:AMQ197350 AWM197346:AWM197350 BGI197346:BGI197350 BQE197346:BQE197350 CAA197346:CAA197350 CJW197346:CJW197350 CTS197346:CTS197350 DDO197346:DDO197350 DNK197346:DNK197350 DXG197346:DXG197350 EHC197346:EHC197350 EQY197346:EQY197350 FAU197346:FAU197350 FKQ197346:FKQ197350 FUM197346:FUM197350 GEI197346:GEI197350 GOE197346:GOE197350 GYA197346:GYA197350 HHW197346:HHW197350 HRS197346:HRS197350 IBO197346:IBO197350 ILK197346:ILK197350 IVG197346:IVG197350 JFC197346:JFC197350 JOY197346:JOY197350 JYU197346:JYU197350 KIQ197346:KIQ197350 KSM197346:KSM197350 LCI197346:LCI197350 LME197346:LME197350 LWA197346:LWA197350 MFW197346:MFW197350 MPS197346:MPS197350 MZO197346:MZO197350 NJK197346:NJK197350 NTG197346:NTG197350 ODC197346:ODC197350 OMY197346:OMY197350 OWU197346:OWU197350 PGQ197346:PGQ197350 PQM197346:PQM197350 QAI197346:QAI197350 QKE197346:QKE197350 QUA197346:QUA197350 RDW197346:RDW197350 RNS197346:RNS197350 RXO197346:RXO197350 SHK197346:SHK197350 SRG197346:SRG197350 TBC197346:TBC197350 TKY197346:TKY197350 TUU197346:TUU197350 UEQ197346:UEQ197350 UOM197346:UOM197350 UYI197346:UYI197350 VIE197346:VIE197350 VSA197346:VSA197350 WBW197346:WBW197350 WLS197346:WLS197350 WVO197346:WVO197350 G262882:G262886 JC262882:JC262886 SY262882:SY262886 ACU262882:ACU262886 AMQ262882:AMQ262886 AWM262882:AWM262886 BGI262882:BGI262886 BQE262882:BQE262886 CAA262882:CAA262886 CJW262882:CJW262886 CTS262882:CTS262886 DDO262882:DDO262886 DNK262882:DNK262886 DXG262882:DXG262886 EHC262882:EHC262886 EQY262882:EQY262886 FAU262882:FAU262886 FKQ262882:FKQ262886 FUM262882:FUM262886 GEI262882:GEI262886 GOE262882:GOE262886 GYA262882:GYA262886 HHW262882:HHW262886 HRS262882:HRS262886 IBO262882:IBO262886 ILK262882:ILK262886 IVG262882:IVG262886 JFC262882:JFC262886 JOY262882:JOY262886 JYU262882:JYU262886 KIQ262882:KIQ262886 KSM262882:KSM262886 LCI262882:LCI262886 LME262882:LME262886 LWA262882:LWA262886 MFW262882:MFW262886 MPS262882:MPS262886 MZO262882:MZO262886 NJK262882:NJK262886 NTG262882:NTG262886 ODC262882:ODC262886 OMY262882:OMY262886 OWU262882:OWU262886 PGQ262882:PGQ262886 PQM262882:PQM262886 QAI262882:QAI262886 QKE262882:QKE262886 QUA262882:QUA262886 RDW262882:RDW262886 RNS262882:RNS262886 RXO262882:RXO262886 SHK262882:SHK262886 SRG262882:SRG262886 TBC262882:TBC262886 TKY262882:TKY262886 TUU262882:TUU262886 UEQ262882:UEQ262886 UOM262882:UOM262886 UYI262882:UYI262886 VIE262882:VIE262886 VSA262882:VSA262886 WBW262882:WBW262886 WLS262882:WLS262886 WVO262882:WVO262886 G328418:G328422 JC328418:JC328422 SY328418:SY328422 ACU328418:ACU328422 AMQ328418:AMQ328422 AWM328418:AWM328422 BGI328418:BGI328422 BQE328418:BQE328422 CAA328418:CAA328422 CJW328418:CJW328422 CTS328418:CTS328422 DDO328418:DDO328422 DNK328418:DNK328422 DXG328418:DXG328422 EHC328418:EHC328422 EQY328418:EQY328422 FAU328418:FAU328422 FKQ328418:FKQ328422 FUM328418:FUM328422 GEI328418:GEI328422 GOE328418:GOE328422 GYA328418:GYA328422 HHW328418:HHW328422 HRS328418:HRS328422 IBO328418:IBO328422 ILK328418:ILK328422 IVG328418:IVG328422 JFC328418:JFC328422 JOY328418:JOY328422 JYU328418:JYU328422 KIQ328418:KIQ328422 KSM328418:KSM328422 LCI328418:LCI328422 LME328418:LME328422 LWA328418:LWA328422 MFW328418:MFW328422 MPS328418:MPS328422 MZO328418:MZO328422 NJK328418:NJK328422 NTG328418:NTG328422 ODC328418:ODC328422 OMY328418:OMY328422 OWU328418:OWU328422 PGQ328418:PGQ328422 PQM328418:PQM328422 QAI328418:QAI328422 QKE328418:QKE328422 QUA328418:QUA328422 RDW328418:RDW328422 RNS328418:RNS328422 RXO328418:RXO328422 SHK328418:SHK328422 SRG328418:SRG328422 TBC328418:TBC328422 TKY328418:TKY328422 TUU328418:TUU328422 UEQ328418:UEQ328422 UOM328418:UOM328422 UYI328418:UYI328422 VIE328418:VIE328422 VSA328418:VSA328422 WBW328418:WBW328422 WLS328418:WLS328422 WVO328418:WVO328422 G393954:G393958 JC393954:JC393958 SY393954:SY393958 ACU393954:ACU393958 AMQ393954:AMQ393958 AWM393954:AWM393958 BGI393954:BGI393958 BQE393954:BQE393958 CAA393954:CAA393958 CJW393954:CJW393958 CTS393954:CTS393958 DDO393954:DDO393958 DNK393954:DNK393958 DXG393954:DXG393958 EHC393954:EHC393958 EQY393954:EQY393958 FAU393954:FAU393958 FKQ393954:FKQ393958 FUM393954:FUM393958 GEI393954:GEI393958 GOE393954:GOE393958 GYA393954:GYA393958 HHW393954:HHW393958 HRS393954:HRS393958 IBO393954:IBO393958 ILK393954:ILK393958 IVG393954:IVG393958 JFC393954:JFC393958 JOY393954:JOY393958 JYU393954:JYU393958 KIQ393954:KIQ393958 KSM393954:KSM393958 LCI393954:LCI393958 LME393954:LME393958 LWA393954:LWA393958 MFW393954:MFW393958 MPS393954:MPS393958 MZO393954:MZO393958 NJK393954:NJK393958 NTG393954:NTG393958 ODC393954:ODC393958 OMY393954:OMY393958 OWU393954:OWU393958 PGQ393954:PGQ393958 PQM393954:PQM393958 QAI393954:QAI393958 QKE393954:QKE393958 QUA393954:QUA393958 RDW393954:RDW393958 RNS393954:RNS393958 RXO393954:RXO393958 SHK393954:SHK393958 SRG393954:SRG393958 TBC393954:TBC393958 TKY393954:TKY393958 TUU393954:TUU393958 UEQ393954:UEQ393958 UOM393954:UOM393958 UYI393954:UYI393958 VIE393954:VIE393958 VSA393954:VSA393958 WBW393954:WBW393958 WLS393954:WLS393958 WVO393954:WVO393958 G459490:G459494 JC459490:JC459494 SY459490:SY459494 ACU459490:ACU459494 AMQ459490:AMQ459494 AWM459490:AWM459494 BGI459490:BGI459494 BQE459490:BQE459494 CAA459490:CAA459494 CJW459490:CJW459494 CTS459490:CTS459494 DDO459490:DDO459494 DNK459490:DNK459494 DXG459490:DXG459494 EHC459490:EHC459494 EQY459490:EQY459494 FAU459490:FAU459494 FKQ459490:FKQ459494 FUM459490:FUM459494 GEI459490:GEI459494 GOE459490:GOE459494 GYA459490:GYA459494 HHW459490:HHW459494 HRS459490:HRS459494 IBO459490:IBO459494 ILK459490:ILK459494 IVG459490:IVG459494 JFC459490:JFC459494 JOY459490:JOY459494 JYU459490:JYU459494 KIQ459490:KIQ459494 KSM459490:KSM459494 LCI459490:LCI459494 LME459490:LME459494 LWA459490:LWA459494 MFW459490:MFW459494 MPS459490:MPS459494 MZO459490:MZO459494 NJK459490:NJK459494 NTG459490:NTG459494 ODC459490:ODC459494 OMY459490:OMY459494 OWU459490:OWU459494 PGQ459490:PGQ459494 PQM459490:PQM459494 QAI459490:QAI459494 QKE459490:QKE459494 QUA459490:QUA459494 RDW459490:RDW459494 RNS459490:RNS459494 RXO459490:RXO459494 SHK459490:SHK459494 SRG459490:SRG459494 TBC459490:TBC459494 TKY459490:TKY459494 TUU459490:TUU459494 UEQ459490:UEQ459494 UOM459490:UOM459494 UYI459490:UYI459494 VIE459490:VIE459494 VSA459490:VSA459494 WBW459490:WBW459494 WLS459490:WLS459494 WVO459490:WVO459494 G525026:G525030 JC525026:JC525030 SY525026:SY525030 ACU525026:ACU525030 AMQ525026:AMQ525030 AWM525026:AWM525030 BGI525026:BGI525030 BQE525026:BQE525030 CAA525026:CAA525030 CJW525026:CJW525030 CTS525026:CTS525030 DDO525026:DDO525030 DNK525026:DNK525030 DXG525026:DXG525030 EHC525026:EHC525030 EQY525026:EQY525030 FAU525026:FAU525030 FKQ525026:FKQ525030 FUM525026:FUM525030 GEI525026:GEI525030 GOE525026:GOE525030 GYA525026:GYA525030 HHW525026:HHW525030 HRS525026:HRS525030 IBO525026:IBO525030 ILK525026:ILK525030 IVG525026:IVG525030 JFC525026:JFC525030 JOY525026:JOY525030 JYU525026:JYU525030 KIQ525026:KIQ525030 KSM525026:KSM525030 LCI525026:LCI525030 LME525026:LME525030 LWA525026:LWA525030 MFW525026:MFW525030 MPS525026:MPS525030 MZO525026:MZO525030 NJK525026:NJK525030 NTG525026:NTG525030 ODC525026:ODC525030 OMY525026:OMY525030 OWU525026:OWU525030 PGQ525026:PGQ525030 PQM525026:PQM525030 QAI525026:QAI525030 QKE525026:QKE525030 QUA525026:QUA525030 RDW525026:RDW525030 RNS525026:RNS525030 RXO525026:RXO525030 SHK525026:SHK525030 SRG525026:SRG525030 TBC525026:TBC525030 TKY525026:TKY525030 TUU525026:TUU525030 UEQ525026:UEQ525030 UOM525026:UOM525030 UYI525026:UYI525030 VIE525026:VIE525030 VSA525026:VSA525030 WBW525026:WBW525030 WLS525026:WLS525030 WVO525026:WVO525030 G590562:G590566 JC590562:JC590566 SY590562:SY590566 ACU590562:ACU590566 AMQ590562:AMQ590566 AWM590562:AWM590566 BGI590562:BGI590566 BQE590562:BQE590566 CAA590562:CAA590566 CJW590562:CJW590566 CTS590562:CTS590566 DDO590562:DDO590566 DNK590562:DNK590566 DXG590562:DXG590566 EHC590562:EHC590566 EQY590562:EQY590566 FAU590562:FAU590566 FKQ590562:FKQ590566 FUM590562:FUM590566 GEI590562:GEI590566 GOE590562:GOE590566 GYA590562:GYA590566 HHW590562:HHW590566 HRS590562:HRS590566 IBO590562:IBO590566 ILK590562:ILK590566 IVG590562:IVG590566 JFC590562:JFC590566 JOY590562:JOY590566 JYU590562:JYU590566 KIQ590562:KIQ590566 KSM590562:KSM590566 LCI590562:LCI590566 LME590562:LME590566 LWA590562:LWA590566 MFW590562:MFW590566 MPS590562:MPS590566 MZO590562:MZO590566 NJK590562:NJK590566 NTG590562:NTG590566 ODC590562:ODC590566 OMY590562:OMY590566 OWU590562:OWU590566 PGQ590562:PGQ590566 PQM590562:PQM590566 QAI590562:QAI590566 QKE590562:QKE590566 QUA590562:QUA590566 RDW590562:RDW590566 RNS590562:RNS590566 RXO590562:RXO590566 SHK590562:SHK590566 SRG590562:SRG590566 TBC590562:TBC590566 TKY590562:TKY590566 TUU590562:TUU590566 UEQ590562:UEQ590566 UOM590562:UOM590566 UYI590562:UYI590566 VIE590562:VIE590566 VSA590562:VSA590566 WBW590562:WBW590566 WLS590562:WLS590566 WVO590562:WVO590566 G656098:G656102 JC656098:JC656102 SY656098:SY656102 ACU656098:ACU656102 AMQ656098:AMQ656102 AWM656098:AWM656102 BGI656098:BGI656102 BQE656098:BQE656102 CAA656098:CAA656102 CJW656098:CJW656102 CTS656098:CTS656102 DDO656098:DDO656102 DNK656098:DNK656102 DXG656098:DXG656102 EHC656098:EHC656102 EQY656098:EQY656102 FAU656098:FAU656102 FKQ656098:FKQ656102 FUM656098:FUM656102 GEI656098:GEI656102 GOE656098:GOE656102 GYA656098:GYA656102 HHW656098:HHW656102 HRS656098:HRS656102 IBO656098:IBO656102 ILK656098:ILK656102 IVG656098:IVG656102 JFC656098:JFC656102 JOY656098:JOY656102 JYU656098:JYU656102 KIQ656098:KIQ656102 KSM656098:KSM656102 LCI656098:LCI656102 LME656098:LME656102 LWA656098:LWA656102 MFW656098:MFW656102 MPS656098:MPS656102 MZO656098:MZO656102 NJK656098:NJK656102 NTG656098:NTG656102 ODC656098:ODC656102 OMY656098:OMY656102 OWU656098:OWU656102 PGQ656098:PGQ656102 PQM656098:PQM656102 QAI656098:QAI656102 QKE656098:QKE656102 QUA656098:QUA656102 RDW656098:RDW656102 RNS656098:RNS656102 RXO656098:RXO656102 SHK656098:SHK656102 SRG656098:SRG656102 TBC656098:TBC656102 TKY656098:TKY656102 TUU656098:TUU656102 UEQ656098:UEQ656102 UOM656098:UOM656102 UYI656098:UYI656102 VIE656098:VIE656102 VSA656098:VSA656102 WBW656098:WBW656102 WLS656098:WLS656102 WVO656098:WVO656102 G721634:G721638 JC721634:JC721638 SY721634:SY721638 ACU721634:ACU721638 AMQ721634:AMQ721638 AWM721634:AWM721638 BGI721634:BGI721638 BQE721634:BQE721638 CAA721634:CAA721638 CJW721634:CJW721638 CTS721634:CTS721638 DDO721634:DDO721638 DNK721634:DNK721638 DXG721634:DXG721638 EHC721634:EHC721638 EQY721634:EQY721638 FAU721634:FAU721638 FKQ721634:FKQ721638 FUM721634:FUM721638 GEI721634:GEI721638 GOE721634:GOE721638 GYA721634:GYA721638 HHW721634:HHW721638 HRS721634:HRS721638 IBO721634:IBO721638 ILK721634:ILK721638 IVG721634:IVG721638 JFC721634:JFC721638 JOY721634:JOY721638 JYU721634:JYU721638 KIQ721634:KIQ721638 KSM721634:KSM721638 LCI721634:LCI721638 LME721634:LME721638 LWA721634:LWA721638 MFW721634:MFW721638 MPS721634:MPS721638 MZO721634:MZO721638 NJK721634:NJK721638 NTG721634:NTG721638 ODC721634:ODC721638 OMY721634:OMY721638 OWU721634:OWU721638 PGQ721634:PGQ721638 PQM721634:PQM721638 QAI721634:QAI721638 QKE721634:QKE721638 QUA721634:QUA721638 RDW721634:RDW721638 RNS721634:RNS721638 RXO721634:RXO721638 SHK721634:SHK721638 SRG721634:SRG721638 TBC721634:TBC721638 TKY721634:TKY721638 TUU721634:TUU721638 UEQ721634:UEQ721638 UOM721634:UOM721638 UYI721634:UYI721638 VIE721634:VIE721638 VSA721634:VSA721638 WBW721634:WBW721638 WLS721634:WLS721638 WVO721634:WVO721638 G787170:G787174 JC787170:JC787174 SY787170:SY787174 ACU787170:ACU787174 AMQ787170:AMQ787174 AWM787170:AWM787174 BGI787170:BGI787174 BQE787170:BQE787174 CAA787170:CAA787174 CJW787170:CJW787174 CTS787170:CTS787174 DDO787170:DDO787174 DNK787170:DNK787174 DXG787170:DXG787174 EHC787170:EHC787174 EQY787170:EQY787174 FAU787170:FAU787174 FKQ787170:FKQ787174 FUM787170:FUM787174 GEI787170:GEI787174 GOE787170:GOE787174 GYA787170:GYA787174 HHW787170:HHW787174 HRS787170:HRS787174 IBO787170:IBO787174 ILK787170:ILK787174 IVG787170:IVG787174 JFC787170:JFC787174 JOY787170:JOY787174 JYU787170:JYU787174 KIQ787170:KIQ787174 KSM787170:KSM787174 LCI787170:LCI787174 LME787170:LME787174 LWA787170:LWA787174 MFW787170:MFW787174 MPS787170:MPS787174 MZO787170:MZO787174 NJK787170:NJK787174 NTG787170:NTG787174 ODC787170:ODC787174 OMY787170:OMY787174 OWU787170:OWU787174 PGQ787170:PGQ787174 PQM787170:PQM787174 QAI787170:QAI787174 QKE787170:QKE787174 QUA787170:QUA787174 RDW787170:RDW787174 RNS787170:RNS787174 RXO787170:RXO787174 SHK787170:SHK787174 SRG787170:SRG787174 TBC787170:TBC787174 TKY787170:TKY787174 TUU787170:TUU787174 UEQ787170:UEQ787174 UOM787170:UOM787174 UYI787170:UYI787174 VIE787170:VIE787174 VSA787170:VSA787174 WBW787170:WBW787174 WLS787170:WLS787174 WVO787170:WVO787174 G852706:G852710 JC852706:JC852710 SY852706:SY852710 ACU852706:ACU852710 AMQ852706:AMQ852710 AWM852706:AWM852710 BGI852706:BGI852710 BQE852706:BQE852710 CAA852706:CAA852710 CJW852706:CJW852710 CTS852706:CTS852710 DDO852706:DDO852710 DNK852706:DNK852710 DXG852706:DXG852710 EHC852706:EHC852710 EQY852706:EQY852710 FAU852706:FAU852710 FKQ852706:FKQ852710 FUM852706:FUM852710 GEI852706:GEI852710 GOE852706:GOE852710 GYA852706:GYA852710 HHW852706:HHW852710 HRS852706:HRS852710 IBO852706:IBO852710 ILK852706:ILK852710 IVG852706:IVG852710 JFC852706:JFC852710 JOY852706:JOY852710 JYU852706:JYU852710 KIQ852706:KIQ852710 KSM852706:KSM852710 LCI852706:LCI852710 LME852706:LME852710 LWA852706:LWA852710 MFW852706:MFW852710 MPS852706:MPS852710 MZO852706:MZO852710 NJK852706:NJK852710 NTG852706:NTG852710 ODC852706:ODC852710 OMY852706:OMY852710 OWU852706:OWU852710 PGQ852706:PGQ852710 PQM852706:PQM852710 QAI852706:QAI852710 QKE852706:QKE852710 QUA852706:QUA852710 RDW852706:RDW852710 RNS852706:RNS852710 RXO852706:RXO852710 SHK852706:SHK852710 SRG852706:SRG852710 TBC852706:TBC852710 TKY852706:TKY852710 TUU852706:TUU852710 UEQ852706:UEQ852710 UOM852706:UOM852710 UYI852706:UYI852710 VIE852706:VIE852710 VSA852706:VSA852710 WBW852706:WBW852710 WLS852706:WLS852710 WVO852706:WVO852710 G918242:G918246 JC918242:JC918246 SY918242:SY918246 ACU918242:ACU918246 AMQ918242:AMQ918246 AWM918242:AWM918246 BGI918242:BGI918246 BQE918242:BQE918246 CAA918242:CAA918246 CJW918242:CJW918246 CTS918242:CTS918246 DDO918242:DDO918246 DNK918242:DNK918246 DXG918242:DXG918246 EHC918242:EHC918246 EQY918242:EQY918246 FAU918242:FAU918246 FKQ918242:FKQ918246 FUM918242:FUM918246 GEI918242:GEI918246 GOE918242:GOE918246 GYA918242:GYA918246 HHW918242:HHW918246 HRS918242:HRS918246 IBO918242:IBO918246 ILK918242:ILK918246 IVG918242:IVG918246 JFC918242:JFC918246 JOY918242:JOY918246 JYU918242:JYU918246 KIQ918242:KIQ918246 KSM918242:KSM918246 LCI918242:LCI918246 LME918242:LME918246 LWA918242:LWA918246 MFW918242:MFW918246 MPS918242:MPS918246 MZO918242:MZO918246 NJK918242:NJK918246 NTG918242:NTG918246 ODC918242:ODC918246 OMY918242:OMY918246 OWU918242:OWU918246 PGQ918242:PGQ918246 PQM918242:PQM918246 QAI918242:QAI918246 QKE918242:QKE918246 QUA918242:QUA918246 RDW918242:RDW918246 RNS918242:RNS918246 RXO918242:RXO918246 SHK918242:SHK918246 SRG918242:SRG918246 TBC918242:TBC918246 TKY918242:TKY918246 TUU918242:TUU918246 UEQ918242:UEQ918246 UOM918242:UOM918246 UYI918242:UYI918246 VIE918242:VIE918246 VSA918242:VSA918246 WBW918242:WBW918246 WLS918242:WLS918246 WVO918242:WVO918246 G983778:G983782 JC983778:JC983782 SY983778:SY983782 ACU983778:ACU983782 AMQ983778:AMQ983782 AWM983778:AWM983782 BGI983778:BGI983782 BQE983778:BQE983782 CAA983778:CAA983782 CJW983778:CJW983782 CTS983778:CTS983782 DDO983778:DDO983782 DNK983778:DNK983782 DXG983778:DXG983782 EHC983778:EHC983782 EQY983778:EQY983782 FAU983778:FAU983782 FKQ983778:FKQ983782 FUM983778:FUM983782 GEI983778:GEI983782 GOE983778:GOE983782 GYA983778:GYA983782 HHW983778:HHW983782 HRS983778:HRS983782 IBO983778:IBO983782 ILK983778:ILK983782 IVG983778:IVG983782 JFC983778:JFC983782 JOY983778:JOY983782 JYU983778:JYU983782 KIQ983778:KIQ983782 KSM983778:KSM983782 LCI983778:LCI983782 LME983778:LME983782 LWA983778:LWA983782 MFW983778:MFW983782 MPS983778:MPS983782 MZO983778:MZO983782 NJK983778:NJK983782 NTG983778:NTG983782 ODC983778:ODC983782 OMY983778:OMY983782 OWU983778:OWU983782 PGQ983778:PGQ983782 PQM983778:PQM983782 QAI983778:QAI983782 QKE983778:QKE983782 QUA983778:QUA983782 RDW983778:RDW983782 RNS983778:RNS983782 RXO983778:RXO983782 SHK983778:SHK983782 SRG983778:SRG983782 TBC983778:TBC983782 TKY983778:TKY983782 TUU983778:TUU983782 UEQ983778:UEQ983782 UOM983778:UOM983782 UYI983778:UYI983782 VIE983778:VIE983782 VSA983778:VSA983782 WBW983778:WBW983782 WLS983778:WLS983782 WVO983778:WVO983782 WVM983778:WVM983782 JA613:JA614 SW613:SW614 ACS613:ACS614 AMO613:AMO614 AWK613:AWK614 BGG613:BGG614 BQC613:BQC614 BZY613:BZY614 CJU613:CJU614 CTQ613:CTQ614 DDM613:DDM614 DNI613:DNI614 DXE613:DXE614 EHA613:EHA614 EQW613:EQW614 FAS613:FAS614 FKO613:FKO614 FUK613:FUK614 GEG613:GEG614 GOC613:GOC614 GXY613:GXY614 HHU613:HHU614 HRQ613:HRQ614 IBM613:IBM614 ILI613:ILI614 IVE613:IVE614 JFA613:JFA614 JOW613:JOW614 JYS613:JYS614 KIO613:KIO614 KSK613:KSK614 LCG613:LCG614 LMC613:LMC614 LVY613:LVY614 MFU613:MFU614 MPQ613:MPQ614 MZM613:MZM614 NJI613:NJI614 NTE613:NTE614 ODA613:ODA614 OMW613:OMW614 OWS613:OWS614 PGO613:PGO614 PQK613:PQK614 QAG613:QAG614 QKC613:QKC614 QTY613:QTY614 RDU613:RDU614 RNQ613:RNQ614 RXM613:RXM614 SHI613:SHI614 SRE613:SRE614 TBA613:TBA614 TKW613:TKW614 TUS613:TUS614 UEO613:UEO614 UOK613:UOK614 UYG613:UYG614 VIC613:VIC614 VRY613:VRY614 WBU613:WBU614 WLQ613:WLQ614 WVM613:WVM614 E66176 JA66176 SW66176 ACS66176 AMO66176 AWK66176 BGG66176 BQC66176 BZY66176 CJU66176 CTQ66176 DDM66176 DNI66176 DXE66176 EHA66176 EQW66176 FAS66176 FKO66176 FUK66176 GEG66176 GOC66176 GXY66176 HHU66176 HRQ66176 IBM66176 ILI66176 IVE66176 JFA66176 JOW66176 JYS66176 KIO66176 KSK66176 LCG66176 LMC66176 LVY66176 MFU66176 MPQ66176 MZM66176 NJI66176 NTE66176 ODA66176 OMW66176 OWS66176 PGO66176 PQK66176 QAG66176 QKC66176 QTY66176 RDU66176 RNQ66176 RXM66176 SHI66176 SRE66176 TBA66176 TKW66176 TUS66176 UEO66176 UOK66176 UYG66176 VIC66176 VRY66176 WBU66176 WLQ66176 WVM66176 E131712 JA131712 SW131712 ACS131712 AMO131712 AWK131712 BGG131712 BQC131712 BZY131712 CJU131712 CTQ131712 DDM131712 DNI131712 DXE131712 EHA131712 EQW131712 FAS131712 FKO131712 FUK131712 GEG131712 GOC131712 GXY131712 HHU131712 HRQ131712 IBM131712 ILI131712 IVE131712 JFA131712 JOW131712 JYS131712 KIO131712 KSK131712 LCG131712 LMC131712 LVY131712 MFU131712 MPQ131712 MZM131712 NJI131712 NTE131712 ODA131712 OMW131712 OWS131712 PGO131712 PQK131712 QAG131712 QKC131712 QTY131712 RDU131712 RNQ131712 RXM131712 SHI131712 SRE131712 TBA131712 TKW131712 TUS131712 UEO131712 UOK131712 UYG131712 VIC131712 VRY131712 WBU131712 WLQ131712 WVM131712 E197248 JA197248 SW197248 ACS197248 AMO197248 AWK197248 BGG197248 BQC197248 BZY197248 CJU197248 CTQ197248 DDM197248 DNI197248 DXE197248 EHA197248 EQW197248 FAS197248 FKO197248 FUK197248 GEG197248 GOC197248 GXY197248 HHU197248 HRQ197248 IBM197248 ILI197248 IVE197248 JFA197248 JOW197248 JYS197248 KIO197248 KSK197248 LCG197248 LMC197248 LVY197248 MFU197248 MPQ197248 MZM197248 NJI197248 NTE197248 ODA197248 OMW197248 OWS197248 PGO197248 PQK197248 QAG197248 QKC197248 QTY197248 RDU197248 RNQ197248 RXM197248 SHI197248 SRE197248 TBA197248 TKW197248 TUS197248 UEO197248 UOK197248 UYG197248 VIC197248 VRY197248 WBU197248 WLQ197248 WVM197248 E262784 JA262784 SW262784 ACS262784 AMO262784 AWK262784 BGG262784 BQC262784 BZY262784 CJU262784 CTQ262784 DDM262784 DNI262784 DXE262784 EHA262784 EQW262784 FAS262784 FKO262784 FUK262784 GEG262784 GOC262784 GXY262784 HHU262784 HRQ262784 IBM262784 ILI262784 IVE262784 JFA262784 JOW262784 JYS262784 KIO262784 KSK262784 LCG262784 LMC262784 LVY262784 MFU262784 MPQ262784 MZM262784 NJI262784 NTE262784 ODA262784 OMW262784 OWS262784 PGO262784 PQK262784 QAG262784 QKC262784 QTY262784 RDU262784 RNQ262784 RXM262784 SHI262784 SRE262784 TBA262784 TKW262784 TUS262784 UEO262784 UOK262784 UYG262784 VIC262784 VRY262784 WBU262784 WLQ262784 WVM262784 E328320 JA328320 SW328320 ACS328320 AMO328320 AWK328320 BGG328320 BQC328320 BZY328320 CJU328320 CTQ328320 DDM328320 DNI328320 DXE328320 EHA328320 EQW328320 FAS328320 FKO328320 FUK328320 GEG328320 GOC328320 GXY328320 HHU328320 HRQ328320 IBM328320 ILI328320 IVE328320 JFA328320 JOW328320 JYS328320 KIO328320 KSK328320 LCG328320 LMC328320 LVY328320 MFU328320 MPQ328320 MZM328320 NJI328320 NTE328320 ODA328320 OMW328320 OWS328320 PGO328320 PQK328320 QAG328320 QKC328320 QTY328320 RDU328320 RNQ328320 RXM328320 SHI328320 SRE328320 TBA328320 TKW328320 TUS328320 UEO328320 UOK328320 UYG328320 VIC328320 VRY328320 WBU328320 WLQ328320 WVM328320 E393856 JA393856 SW393856 ACS393856 AMO393856 AWK393856 BGG393856 BQC393856 BZY393856 CJU393856 CTQ393856 DDM393856 DNI393856 DXE393856 EHA393856 EQW393856 FAS393856 FKO393856 FUK393856 GEG393856 GOC393856 GXY393856 HHU393856 HRQ393856 IBM393856 ILI393856 IVE393856 JFA393856 JOW393856 JYS393856 KIO393856 KSK393856 LCG393856 LMC393856 LVY393856 MFU393856 MPQ393856 MZM393856 NJI393856 NTE393856 ODA393856 OMW393856 OWS393856 PGO393856 PQK393856 QAG393856 QKC393856 QTY393856 RDU393856 RNQ393856 RXM393856 SHI393856 SRE393856 TBA393856 TKW393856 TUS393856 UEO393856 UOK393856 UYG393856 VIC393856 VRY393856 WBU393856 WLQ393856 WVM393856 E459392 JA459392 SW459392 ACS459392 AMO459392 AWK459392 BGG459392 BQC459392 BZY459392 CJU459392 CTQ459392 DDM459392 DNI459392 DXE459392 EHA459392 EQW459392 FAS459392 FKO459392 FUK459392 GEG459392 GOC459392 GXY459392 HHU459392 HRQ459392 IBM459392 ILI459392 IVE459392 JFA459392 JOW459392 JYS459392 KIO459392 KSK459392 LCG459392 LMC459392 LVY459392 MFU459392 MPQ459392 MZM459392 NJI459392 NTE459392 ODA459392 OMW459392 OWS459392 PGO459392 PQK459392 QAG459392 QKC459392 QTY459392 RDU459392 RNQ459392 RXM459392 SHI459392 SRE459392 TBA459392 TKW459392 TUS459392 UEO459392 UOK459392 UYG459392 VIC459392 VRY459392 WBU459392 WLQ459392 WVM459392 E524928 JA524928 SW524928 ACS524928 AMO524928 AWK524928 BGG524928 BQC524928 BZY524928 CJU524928 CTQ524928 DDM524928 DNI524928 DXE524928 EHA524928 EQW524928 FAS524928 FKO524928 FUK524928 GEG524928 GOC524928 GXY524928 HHU524928 HRQ524928 IBM524928 ILI524928 IVE524928 JFA524928 JOW524928 JYS524928 KIO524928 KSK524928 LCG524928 LMC524928 LVY524928 MFU524928 MPQ524928 MZM524928 NJI524928 NTE524928 ODA524928 OMW524928 OWS524928 PGO524928 PQK524928 QAG524928 QKC524928 QTY524928 RDU524928 RNQ524928 RXM524928 SHI524928 SRE524928 TBA524928 TKW524928 TUS524928 UEO524928 UOK524928 UYG524928 VIC524928 VRY524928 WBU524928 WLQ524928 WVM524928 E590464 JA590464 SW590464 ACS590464 AMO590464 AWK590464 BGG590464 BQC590464 BZY590464 CJU590464 CTQ590464 DDM590464 DNI590464 DXE590464 EHA590464 EQW590464 FAS590464 FKO590464 FUK590464 GEG590464 GOC590464 GXY590464 HHU590464 HRQ590464 IBM590464 ILI590464 IVE590464 JFA590464 JOW590464 JYS590464 KIO590464 KSK590464 LCG590464 LMC590464 LVY590464 MFU590464 MPQ590464 MZM590464 NJI590464 NTE590464 ODA590464 OMW590464 OWS590464 PGO590464 PQK590464 QAG590464 QKC590464 QTY590464 RDU590464 RNQ590464 RXM590464 SHI590464 SRE590464 TBA590464 TKW590464 TUS590464 UEO590464 UOK590464 UYG590464 VIC590464 VRY590464 WBU590464 WLQ590464 WVM590464 E656000 JA656000 SW656000 ACS656000 AMO656000 AWK656000 BGG656000 BQC656000 BZY656000 CJU656000 CTQ656000 DDM656000 DNI656000 DXE656000 EHA656000 EQW656000 FAS656000 FKO656000 FUK656000 GEG656000 GOC656000 GXY656000 HHU656000 HRQ656000 IBM656000 ILI656000 IVE656000 JFA656000 JOW656000 JYS656000 KIO656000 KSK656000 LCG656000 LMC656000 LVY656000 MFU656000 MPQ656000 MZM656000 NJI656000 NTE656000 ODA656000 OMW656000 OWS656000 PGO656000 PQK656000 QAG656000 QKC656000 QTY656000 RDU656000 RNQ656000 RXM656000 SHI656000 SRE656000 TBA656000 TKW656000 TUS656000 UEO656000 UOK656000 UYG656000 VIC656000 VRY656000 WBU656000 WLQ656000 WVM656000 E721536 JA721536 SW721536 ACS721536 AMO721536 AWK721536 BGG721536 BQC721536 BZY721536 CJU721536 CTQ721536 DDM721536 DNI721536 DXE721536 EHA721536 EQW721536 FAS721536 FKO721536 FUK721536 GEG721536 GOC721536 GXY721536 HHU721536 HRQ721536 IBM721536 ILI721536 IVE721536 JFA721536 JOW721536 JYS721536 KIO721536 KSK721536 LCG721536 LMC721536 LVY721536 MFU721536 MPQ721536 MZM721536 NJI721536 NTE721536 ODA721536 OMW721536 OWS721536 PGO721536 PQK721536 QAG721536 QKC721536 QTY721536 RDU721536 RNQ721536 RXM721536 SHI721536 SRE721536 TBA721536 TKW721536 TUS721536 UEO721536 UOK721536 UYG721536 VIC721536 VRY721536 WBU721536 WLQ721536 WVM721536 E787072 JA787072 SW787072 ACS787072 AMO787072 AWK787072 BGG787072 BQC787072 BZY787072 CJU787072 CTQ787072 DDM787072 DNI787072 DXE787072 EHA787072 EQW787072 FAS787072 FKO787072 FUK787072 GEG787072 GOC787072 GXY787072 HHU787072 HRQ787072 IBM787072 ILI787072 IVE787072 JFA787072 JOW787072 JYS787072 KIO787072 KSK787072 LCG787072 LMC787072 LVY787072 MFU787072 MPQ787072 MZM787072 NJI787072 NTE787072 ODA787072 OMW787072 OWS787072 PGO787072 PQK787072 QAG787072 QKC787072 QTY787072 RDU787072 RNQ787072 RXM787072 SHI787072 SRE787072 TBA787072 TKW787072 TUS787072 UEO787072 UOK787072 UYG787072 VIC787072 VRY787072 WBU787072 WLQ787072 WVM787072 E852608 JA852608 SW852608 ACS852608 AMO852608 AWK852608 BGG852608 BQC852608 BZY852608 CJU852608 CTQ852608 DDM852608 DNI852608 DXE852608 EHA852608 EQW852608 FAS852608 FKO852608 FUK852608 GEG852608 GOC852608 GXY852608 HHU852608 HRQ852608 IBM852608 ILI852608 IVE852608 JFA852608 JOW852608 JYS852608 KIO852608 KSK852608 LCG852608 LMC852608 LVY852608 MFU852608 MPQ852608 MZM852608 NJI852608 NTE852608 ODA852608 OMW852608 OWS852608 PGO852608 PQK852608 QAG852608 QKC852608 QTY852608 RDU852608 RNQ852608 RXM852608 SHI852608 SRE852608 TBA852608 TKW852608 TUS852608 UEO852608 UOK852608 UYG852608 VIC852608 VRY852608 WBU852608 WLQ852608 WVM852608 E918144 JA918144 SW918144 ACS918144 AMO918144 AWK918144 BGG918144 BQC918144 BZY918144 CJU918144 CTQ918144 DDM918144 DNI918144 DXE918144 EHA918144 EQW918144 FAS918144 FKO918144 FUK918144 GEG918144 GOC918144 GXY918144 HHU918144 HRQ918144 IBM918144 ILI918144 IVE918144 JFA918144 JOW918144 JYS918144 KIO918144 KSK918144 LCG918144 LMC918144 LVY918144 MFU918144 MPQ918144 MZM918144 NJI918144 NTE918144 ODA918144 OMW918144 OWS918144 PGO918144 PQK918144 QAG918144 QKC918144 QTY918144 RDU918144 RNQ918144 RXM918144 SHI918144 SRE918144 TBA918144 TKW918144 TUS918144 UEO918144 UOK918144 UYG918144 VIC918144 VRY918144 WBU918144 WLQ918144 WVM918144 E983680 JA983680 SW983680 ACS983680 AMO983680 AWK983680 BGG983680 BQC983680 BZY983680 CJU983680 CTQ983680 DDM983680 DNI983680 DXE983680 EHA983680 EQW983680 FAS983680 FKO983680 FUK983680 GEG983680 GOC983680 GXY983680 HHU983680 HRQ983680 IBM983680 ILI983680 IVE983680 JFA983680 JOW983680 JYS983680 KIO983680 KSK983680 LCG983680 LMC983680 LVY983680 MFU983680 MPQ983680 MZM983680 NJI983680 NTE983680 ODA983680 OMW983680 OWS983680 PGO983680 PQK983680 QAG983680 QKC983680 QTY983680 RDU983680 RNQ983680 RXM983680 SHI983680 SRE983680 TBA983680 TKW983680 TUS983680 UEO983680 UOK983680 UYG983680 VIC983680 VRY983680 WBU983680 WLQ983680 WVM983680 E66140 JA66140 SW66140 ACS66140 AMO66140 AWK66140 BGG66140 BQC66140 BZY66140 CJU66140 CTQ66140 DDM66140 DNI66140 DXE66140 EHA66140 EQW66140 FAS66140 FKO66140 FUK66140 GEG66140 GOC66140 GXY66140 HHU66140 HRQ66140 IBM66140 ILI66140 IVE66140 JFA66140 JOW66140 JYS66140 KIO66140 KSK66140 LCG66140 LMC66140 LVY66140 MFU66140 MPQ66140 MZM66140 NJI66140 NTE66140 ODA66140 OMW66140 OWS66140 PGO66140 PQK66140 QAG66140 QKC66140 QTY66140 RDU66140 RNQ66140 RXM66140 SHI66140 SRE66140 TBA66140 TKW66140 TUS66140 UEO66140 UOK66140 UYG66140 VIC66140 VRY66140 WBU66140 WLQ66140 WVM66140 E131676 JA131676 SW131676 ACS131676 AMO131676 AWK131676 BGG131676 BQC131676 BZY131676 CJU131676 CTQ131676 DDM131676 DNI131676 DXE131676 EHA131676 EQW131676 FAS131676 FKO131676 FUK131676 GEG131676 GOC131676 GXY131676 HHU131676 HRQ131676 IBM131676 ILI131676 IVE131676 JFA131676 JOW131676 JYS131676 KIO131676 KSK131676 LCG131676 LMC131676 LVY131676 MFU131676 MPQ131676 MZM131676 NJI131676 NTE131676 ODA131676 OMW131676 OWS131676 PGO131676 PQK131676 QAG131676 QKC131676 QTY131676 RDU131676 RNQ131676 RXM131676 SHI131676 SRE131676 TBA131676 TKW131676 TUS131676 UEO131676 UOK131676 UYG131676 VIC131676 VRY131676 WBU131676 WLQ131676 WVM131676 E197212 JA197212 SW197212 ACS197212 AMO197212 AWK197212 BGG197212 BQC197212 BZY197212 CJU197212 CTQ197212 DDM197212 DNI197212 DXE197212 EHA197212 EQW197212 FAS197212 FKO197212 FUK197212 GEG197212 GOC197212 GXY197212 HHU197212 HRQ197212 IBM197212 ILI197212 IVE197212 JFA197212 JOW197212 JYS197212 KIO197212 KSK197212 LCG197212 LMC197212 LVY197212 MFU197212 MPQ197212 MZM197212 NJI197212 NTE197212 ODA197212 OMW197212 OWS197212 PGO197212 PQK197212 QAG197212 QKC197212 QTY197212 RDU197212 RNQ197212 RXM197212 SHI197212 SRE197212 TBA197212 TKW197212 TUS197212 UEO197212 UOK197212 UYG197212 VIC197212 VRY197212 WBU197212 WLQ197212 WVM197212 E262748 JA262748 SW262748 ACS262748 AMO262748 AWK262748 BGG262748 BQC262748 BZY262748 CJU262748 CTQ262748 DDM262748 DNI262748 DXE262748 EHA262748 EQW262748 FAS262748 FKO262748 FUK262748 GEG262748 GOC262748 GXY262748 HHU262748 HRQ262748 IBM262748 ILI262748 IVE262748 JFA262748 JOW262748 JYS262748 KIO262748 KSK262748 LCG262748 LMC262748 LVY262748 MFU262748 MPQ262748 MZM262748 NJI262748 NTE262748 ODA262748 OMW262748 OWS262748 PGO262748 PQK262748 QAG262748 QKC262748 QTY262748 RDU262748 RNQ262748 RXM262748 SHI262748 SRE262748 TBA262748 TKW262748 TUS262748 UEO262748 UOK262748 UYG262748 VIC262748 VRY262748 WBU262748 WLQ262748 WVM262748 E328284 JA328284 SW328284 ACS328284 AMO328284 AWK328284 BGG328284 BQC328284 BZY328284 CJU328284 CTQ328284 DDM328284 DNI328284 DXE328284 EHA328284 EQW328284 FAS328284 FKO328284 FUK328284 GEG328284 GOC328284 GXY328284 HHU328284 HRQ328284 IBM328284 ILI328284 IVE328284 JFA328284 JOW328284 JYS328284 KIO328284 KSK328284 LCG328284 LMC328284 LVY328284 MFU328284 MPQ328284 MZM328284 NJI328284 NTE328284 ODA328284 OMW328284 OWS328284 PGO328284 PQK328284 QAG328284 QKC328284 QTY328284 RDU328284 RNQ328284 RXM328284 SHI328284 SRE328284 TBA328284 TKW328284 TUS328284 UEO328284 UOK328284 UYG328284 VIC328284 VRY328284 WBU328284 WLQ328284 WVM328284 E393820 JA393820 SW393820 ACS393820 AMO393820 AWK393820 BGG393820 BQC393820 BZY393820 CJU393820 CTQ393820 DDM393820 DNI393820 DXE393820 EHA393820 EQW393820 FAS393820 FKO393820 FUK393820 GEG393820 GOC393820 GXY393820 HHU393820 HRQ393820 IBM393820 ILI393820 IVE393820 JFA393820 JOW393820 JYS393820 KIO393820 KSK393820 LCG393820 LMC393820 LVY393820 MFU393820 MPQ393820 MZM393820 NJI393820 NTE393820 ODA393820 OMW393820 OWS393820 PGO393820 PQK393820 QAG393820 QKC393820 QTY393820 RDU393820 RNQ393820 RXM393820 SHI393820 SRE393820 TBA393820 TKW393820 TUS393820 UEO393820 UOK393820 UYG393820 VIC393820 VRY393820 WBU393820 WLQ393820 WVM393820 E459356 JA459356 SW459356 ACS459356 AMO459356 AWK459356 BGG459356 BQC459356 BZY459356 CJU459356 CTQ459356 DDM459356 DNI459356 DXE459356 EHA459356 EQW459356 FAS459356 FKO459356 FUK459356 GEG459356 GOC459356 GXY459356 HHU459356 HRQ459356 IBM459356 ILI459356 IVE459356 JFA459356 JOW459356 JYS459356 KIO459356 KSK459356 LCG459356 LMC459356 LVY459356 MFU459356 MPQ459356 MZM459356 NJI459356 NTE459356 ODA459356 OMW459356 OWS459356 PGO459356 PQK459356 QAG459356 QKC459356 QTY459356 RDU459356 RNQ459356 RXM459356 SHI459356 SRE459356 TBA459356 TKW459356 TUS459356 UEO459356 UOK459356 UYG459356 VIC459356 VRY459356 WBU459356 WLQ459356 WVM459356 E524892 JA524892 SW524892 ACS524892 AMO524892 AWK524892 BGG524892 BQC524892 BZY524892 CJU524892 CTQ524892 DDM524892 DNI524892 DXE524892 EHA524892 EQW524892 FAS524892 FKO524892 FUK524892 GEG524892 GOC524892 GXY524892 HHU524892 HRQ524892 IBM524892 ILI524892 IVE524892 JFA524892 JOW524892 JYS524892 KIO524892 KSK524892 LCG524892 LMC524892 LVY524892 MFU524892 MPQ524892 MZM524892 NJI524892 NTE524892 ODA524892 OMW524892 OWS524892 PGO524892 PQK524892 QAG524892 QKC524892 QTY524892 RDU524892 RNQ524892 RXM524892 SHI524892 SRE524892 TBA524892 TKW524892 TUS524892 UEO524892 UOK524892 UYG524892 VIC524892 VRY524892 WBU524892 WLQ524892 WVM524892 E590428 JA590428 SW590428 ACS590428 AMO590428 AWK590428 BGG590428 BQC590428 BZY590428 CJU590428 CTQ590428 DDM590428 DNI590428 DXE590428 EHA590428 EQW590428 FAS590428 FKO590428 FUK590428 GEG590428 GOC590428 GXY590428 HHU590428 HRQ590428 IBM590428 ILI590428 IVE590428 JFA590428 JOW590428 JYS590428 KIO590428 KSK590428 LCG590428 LMC590428 LVY590428 MFU590428 MPQ590428 MZM590428 NJI590428 NTE590428 ODA590428 OMW590428 OWS590428 PGO590428 PQK590428 QAG590428 QKC590428 QTY590428 RDU590428 RNQ590428 RXM590428 SHI590428 SRE590428 TBA590428 TKW590428 TUS590428 UEO590428 UOK590428 UYG590428 VIC590428 VRY590428 WBU590428 WLQ590428 WVM590428 E655964 JA655964 SW655964 ACS655964 AMO655964 AWK655964 BGG655964 BQC655964 BZY655964 CJU655964 CTQ655964 DDM655964 DNI655964 DXE655964 EHA655964 EQW655964 FAS655964 FKO655964 FUK655964 GEG655964 GOC655964 GXY655964 HHU655964 HRQ655964 IBM655964 ILI655964 IVE655964 JFA655964 JOW655964 JYS655964 KIO655964 KSK655964 LCG655964 LMC655964 LVY655964 MFU655964 MPQ655964 MZM655964 NJI655964 NTE655964 ODA655964 OMW655964 OWS655964 PGO655964 PQK655964 QAG655964 QKC655964 QTY655964 RDU655964 RNQ655964 RXM655964 SHI655964 SRE655964 TBA655964 TKW655964 TUS655964 UEO655964 UOK655964 UYG655964 VIC655964 VRY655964 WBU655964 WLQ655964 WVM655964 E721500 JA721500 SW721500 ACS721500 AMO721500 AWK721500 BGG721500 BQC721500 BZY721500 CJU721500 CTQ721500 DDM721500 DNI721500 DXE721500 EHA721500 EQW721500 FAS721500 FKO721500 FUK721500 GEG721500 GOC721500 GXY721500 HHU721500 HRQ721500 IBM721500 ILI721500 IVE721500 JFA721500 JOW721500 JYS721500 KIO721500 KSK721500 LCG721500 LMC721500 LVY721500 MFU721500 MPQ721500 MZM721500 NJI721500 NTE721500 ODA721500 OMW721500 OWS721500 PGO721500 PQK721500 QAG721500 QKC721500 QTY721500 RDU721500 RNQ721500 RXM721500 SHI721500 SRE721500 TBA721500 TKW721500 TUS721500 UEO721500 UOK721500 UYG721500 VIC721500 VRY721500 WBU721500 WLQ721500 WVM721500 E787036 JA787036 SW787036 ACS787036 AMO787036 AWK787036 BGG787036 BQC787036 BZY787036 CJU787036 CTQ787036 DDM787036 DNI787036 DXE787036 EHA787036 EQW787036 FAS787036 FKO787036 FUK787036 GEG787036 GOC787036 GXY787036 HHU787036 HRQ787036 IBM787036 ILI787036 IVE787036 JFA787036 JOW787036 JYS787036 KIO787036 KSK787036 LCG787036 LMC787036 LVY787036 MFU787036 MPQ787036 MZM787036 NJI787036 NTE787036 ODA787036 OMW787036 OWS787036 PGO787036 PQK787036 QAG787036 QKC787036 QTY787036 RDU787036 RNQ787036 RXM787036 SHI787036 SRE787036 TBA787036 TKW787036 TUS787036 UEO787036 UOK787036 UYG787036 VIC787036 VRY787036 WBU787036 WLQ787036 WVM787036 E852572 JA852572 SW852572 ACS852572 AMO852572 AWK852572 BGG852572 BQC852572 BZY852572 CJU852572 CTQ852572 DDM852572 DNI852572 DXE852572 EHA852572 EQW852572 FAS852572 FKO852572 FUK852572 GEG852572 GOC852572 GXY852572 HHU852572 HRQ852572 IBM852572 ILI852572 IVE852572 JFA852572 JOW852572 JYS852572 KIO852572 KSK852572 LCG852572 LMC852572 LVY852572 MFU852572 MPQ852572 MZM852572 NJI852572 NTE852572 ODA852572 OMW852572 OWS852572 PGO852572 PQK852572 QAG852572 QKC852572 QTY852572 RDU852572 RNQ852572 RXM852572 SHI852572 SRE852572 TBA852572 TKW852572 TUS852572 UEO852572 UOK852572 UYG852572 VIC852572 VRY852572 WBU852572 WLQ852572 WVM852572 E918108 JA918108 SW918108 ACS918108 AMO918108 AWK918108 BGG918108 BQC918108 BZY918108 CJU918108 CTQ918108 DDM918108 DNI918108 DXE918108 EHA918108 EQW918108 FAS918108 FKO918108 FUK918108 GEG918108 GOC918108 GXY918108 HHU918108 HRQ918108 IBM918108 ILI918108 IVE918108 JFA918108 JOW918108 JYS918108 KIO918108 KSK918108 LCG918108 LMC918108 LVY918108 MFU918108 MPQ918108 MZM918108 NJI918108 NTE918108 ODA918108 OMW918108 OWS918108 PGO918108 PQK918108 QAG918108 QKC918108 QTY918108 RDU918108 RNQ918108 RXM918108 SHI918108 SRE918108 TBA918108 TKW918108 TUS918108 UEO918108 UOK918108 UYG918108 VIC918108 VRY918108 WBU918108 WLQ918108 WVM918108 E983644 JA983644 SW983644 ACS983644 AMO983644 AWK983644 BGG983644 BQC983644 BZY983644 CJU983644 CTQ983644 DDM983644 DNI983644 DXE983644 EHA983644 EQW983644 FAS983644 FKO983644 FUK983644 GEG983644 GOC983644 GXY983644 HHU983644 HRQ983644 IBM983644 ILI983644 IVE983644 JFA983644 JOW983644 JYS983644 KIO983644 KSK983644 LCG983644 LMC983644 LVY983644 MFU983644 MPQ983644 MZM983644 NJI983644 NTE983644 ODA983644 OMW983644 OWS983644 PGO983644 PQK983644 QAG983644 QKC983644 QTY983644 RDU983644 RNQ983644 RXM983644 SHI983644 SRE983644 TBA983644 TKW983644 TUS983644 UEO983644 UOK983644 UYG983644 VIC983644 VRY983644 WBU983644 WLQ983644 WVM983644 E629 JA629 SW629 ACS629 AMO629 AWK629 BGG629 BQC629 BZY629 CJU629 CTQ629 DDM629 DNI629 DXE629 EHA629 EQW629 FAS629 FKO629 FUK629 GEG629 GOC629 GXY629 HHU629 HRQ629 IBM629 ILI629 IVE629 JFA629 JOW629 JYS629 KIO629 KSK629 LCG629 LMC629 LVY629 MFU629 MPQ629 MZM629 NJI629 NTE629 ODA629 OMW629 OWS629 PGO629 PQK629 QAG629 QKC629 QTY629 RDU629 RNQ629 RXM629 SHI629 SRE629 TBA629 TKW629 TUS629 UEO629 UOK629 UYG629 VIC629 VRY629 WBU629 WLQ629 WVM629 E66189 JA66189 SW66189 ACS66189 AMO66189 AWK66189 BGG66189 BQC66189 BZY66189 CJU66189 CTQ66189 DDM66189 DNI66189 DXE66189 EHA66189 EQW66189 FAS66189 FKO66189 FUK66189 GEG66189 GOC66189 GXY66189 HHU66189 HRQ66189 IBM66189 ILI66189 IVE66189 JFA66189 JOW66189 JYS66189 KIO66189 KSK66189 LCG66189 LMC66189 LVY66189 MFU66189 MPQ66189 MZM66189 NJI66189 NTE66189 ODA66189 OMW66189 OWS66189 PGO66189 PQK66189 QAG66189 QKC66189 QTY66189 RDU66189 RNQ66189 RXM66189 SHI66189 SRE66189 TBA66189 TKW66189 TUS66189 UEO66189 UOK66189 UYG66189 VIC66189 VRY66189 WBU66189 WLQ66189 WVM66189 E131725 JA131725 SW131725 ACS131725 AMO131725 AWK131725 BGG131725 BQC131725 BZY131725 CJU131725 CTQ131725 DDM131725 DNI131725 DXE131725 EHA131725 EQW131725 FAS131725 FKO131725 FUK131725 GEG131725 GOC131725 GXY131725 HHU131725 HRQ131725 IBM131725 ILI131725 IVE131725 JFA131725 JOW131725 JYS131725 KIO131725 KSK131725 LCG131725 LMC131725 LVY131725 MFU131725 MPQ131725 MZM131725 NJI131725 NTE131725 ODA131725 OMW131725 OWS131725 PGO131725 PQK131725 QAG131725 QKC131725 QTY131725 RDU131725 RNQ131725 RXM131725 SHI131725 SRE131725 TBA131725 TKW131725 TUS131725 UEO131725 UOK131725 UYG131725 VIC131725 VRY131725 WBU131725 WLQ131725 WVM131725 E197261 JA197261 SW197261 ACS197261 AMO197261 AWK197261 BGG197261 BQC197261 BZY197261 CJU197261 CTQ197261 DDM197261 DNI197261 DXE197261 EHA197261 EQW197261 FAS197261 FKO197261 FUK197261 GEG197261 GOC197261 GXY197261 HHU197261 HRQ197261 IBM197261 ILI197261 IVE197261 JFA197261 JOW197261 JYS197261 KIO197261 KSK197261 LCG197261 LMC197261 LVY197261 MFU197261 MPQ197261 MZM197261 NJI197261 NTE197261 ODA197261 OMW197261 OWS197261 PGO197261 PQK197261 QAG197261 QKC197261 QTY197261 RDU197261 RNQ197261 RXM197261 SHI197261 SRE197261 TBA197261 TKW197261 TUS197261 UEO197261 UOK197261 UYG197261 VIC197261 VRY197261 WBU197261 WLQ197261 WVM197261 E262797 JA262797 SW262797 ACS262797 AMO262797 AWK262797 BGG262797 BQC262797 BZY262797 CJU262797 CTQ262797 DDM262797 DNI262797 DXE262797 EHA262797 EQW262797 FAS262797 FKO262797 FUK262797 GEG262797 GOC262797 GXY262797 HHU262797 HRQ262797 IBM262797 ILI262797 IVE262797 JFA262797 JOW262797 JYS262797 KIO262797 KSK262797 LCG262797 LMC262797 LVY262797 MFU262797 MPQ262797 MZM262797 NJI262797 NTE262797 ODA262797 OMW262797 OWS262797 PGO262797 PQK262797 QAG262797 QKC262797 QTY262797 RDU262797 RNQ262797 RXM262797 SHI262797 SRE262797 TBA262797 TKW262797 TUS262797 UEO262797 UOK262797 UYG262797 VIC262797 VRY262797 WBU262797 WLQ262797 WVM262797 E328333 JA328333 SW328333 ACS328333 AMO328333 AWK328333 BGG328333 BQC328333 BZY328333 CJU328333 CTQ328333 DDM328333 DNI328333 DXE328333 EHA328333 EQW328333 FAS328333 FKO328333 FUK328333 GEG328333 GOC328333 GXY328333 HHU328333 HRQ328333 IBM328333 ILI328333 IVE328333 JFA328333 JOW328333 JYS328333 KIO328333 KSK328333 LCG328333 LMC328333 LVY328333 MFU328333 MPQ328333 MZM328333 NJI328333 NTE328333 ODA328333 OMW328333 OWS328333 PGO328333 PQK328333 QAG328333 QKC328333 QTY328333 RDU328333 RNQ328333 RXM328333 SHI328333 SRE328333 TBA328333 TKW328333 TUS328333 UEO328333 UOK328333 UYG328333 VIC328333 VRY328333 WBU328333 WLQ328333 WVM328333 E393869 JA393869 SW393869 ACS393869 AMO393869 AWK393869 BGG393869 BQC393869 BZY393869 CJU393869 CTQ393869 DDM393869 DNI393869 DXE393869 EHA393869 EQW393869 FAS393869 FKO393869 FUK393869 GEG393869 GOC393869 GXY393869 HHU393869 HRQ393869 IBM393869 ILI393869 IVE393869 JFA393869 JOW393869 JYS393869 KIO393869 KSK393869 LCG393869 LMC393869 LVY393869 MFU393869 MPQ393869 MZM393869 NJI393869 NTE393869 ODA393869 OMW393869 OWS393869 PGO393869 PQK393869 QAG393869 QKC393869 QTY393869 RDU393869 RNQ393869 RXM393869 SHI393869 SRE393869 TBA393869 TKW393869 TUS393869 UEO393869 UOK393869 UYG393869 VIC393869 VRY393869 WBU393869 WLQ393869 WVM393869 E459405 JA459405 SW459405 ACS459405 AMO459405 AWK459405 BGG459405 BQC459405 BZY459405 CJU459405 CTQ459405 DDM459405 DNI459405 DXE459405 EHA459405 EQW459405 FAS459405 FKO459405 FUK459405 GEG459405 GOC459405 GXY459405 HHU459405 HRQ459405 IBM459405 ILI459405 IVE459405 JFA459405 JOW459405 JYS459405 KIO459405 KSK459405 LCG459405 LMC459405 LVY459405 MFU459405 MPQ459405 MZM459405 NJI459405 NTE459405 ODA459405 OMW459405 OWS459405 PGO459405 PQK459405 QAG459405 QKC459405 QTY459405 RDU459405 RNQ459405 RXM459405 SHI459405 SRE459405 TBA459405 TKW459405 TUS459405 UEO459405 UOK459405 UYG459405 VIC459405 VRY459405 WBU459405 WLQ459405 WVM459405 E524941 JA524941 SW524941 ACS524941 AMO524941 AWK524941 BGG524941 BQC524941 BZY524941 CJU524941 CTQ524941 DDM524941 DNI524941 DXE524941 EHA524941 EQW524941 FAS524941 FKO524941 FUK524941 GEG524941 GOC524941 GXY524941 HHU524941 HRQ524941 IBM524941 ILI524941 IVE524941 JFA524941 JOW524941 JYS524941 KIO524941 KSK524941 LCG524941 LMC524941 LVY524941 MFU524941 MPQ524941 MZM524941 NJI524941 NTE524941 ODA524941 OMW524941 OWS524941 PGO524941 PQK524941 QAG524941 QKC524941 QTY524941 RDU524941 RNQ524941 RXM524941 SHI524941 SRE524941 TBA524941 TKW524941 TUS524941 UEO524941 UOK524941 UYG524941 VIC524941 VRY524941 WBU524941 WLQ524941 WVM524941 E590477 JA590477 SW590477 ACS590477 AMO590477 AWK590477 BGG590477 BQC590477 BZY590477 CJU590477 CTQ590477 DDM590477 DNI590477 DXE590477 EHA590477 EQW590477 FAS590477 FKO590477 FUK590477 GEG590477 GOC590477 GXY590477 HHU590477 HRQ590477 IBM590477 ILI590477 IVE590477 JFA590477 JOW590477 JYS590477 KIO590477 KSK590477 LCG590477 LMC590477 LVY590477 MFU590477 MPQ590477 MZM590477 NJI590477 NTE590477 ODA590477 OMW590477 OWS590477 PGO590477 PQK590477 QAG590477 QKC590477 QTY590477 RDU590477 RNQ590477 RXM590477 SHI590477 SRE590477 TBA590477 TKW590477 TUS590477 UEO590477 UOK590477 UYG590477 VIC590477 VRY590477 WBU590477 WLQ590477 WVM590477 E656013 JA656013 SW656013 ACS656013 AMO656013 AWK656013 BGG656013 BQC656013 BZY656013 CJU656013 CTQ656013 DDM656013 DNI656013 DXE656013 EHA656013 EQW656013 FAS656013 FKO656013 FUK656013 GEG656013 GOC656013 GXY656013 HHU656013 HRQ656013 IBM656013 ILI656013 IVE656013 JFA656013 JOW656013 JYS656013 KIO656013 KSK656013 LCG656013 LMC656013 LVY656013 MFU656013 MPQ656013 MZM656013 NJI656013 NTE656013 ODA656013 OMW656013 OWS656013 PGO656013 PQK656013 QAG656013 QKC656013 QTY656013 RDU656013 RNQ656013 RXM656013 SHI656013 SRE656013 TBA656013 TKW656013 TUS656013 UEO656013 UOK656013 UYG656013 VIC656013 VRY656013 WBU656013 WLQ656013 WVM656013 E721549 JA721549 SW721549 ACS721549 AMO721549 AWK721549 BGG721549 BQC721549 BZY721549 CJU721549 CTQ721549 DDM721549 DNI721549 DXE721549 EHA721549 EQW721549 FAS721549 FKO721549 FUK721549 GEG721549 GOC721549 GXY721549 HHU721549 HRQ721549 IBM721549 ILI721549 IVE721549 JFA721549 JOW721549 JYS721549 KIO721549 KSK721549 LCG721549 LMC721549 LVY721549 MFU721549 MPQ721549 MZM721549 NJI721549 NTE721549 ODA721549 OMW721549 OWS721549 PGO721549 PQK721549 QAG721549 QKC721549 QTY721549 RDU721549 RNQ721549 RXM721549 SHI721549 SRE721549 TBA721549 TKW721549 TUS721549 UEO721549 UOK721549 UYG721549 VIC721549 VRY721549 WBU721549 WLQ721549 WVM721549 E787085 JA787085 SW787085 ACS787085 AMO787085 AWK787085 BGG787085 BQC787085 BZY787085 CJU787085 CTQ787085 DDM787085 DNI787085 DXE787085 EHA787085 EQW787085 FAS787085 FKO787085 FUK787085 GEG787085 GOC787085 GXY787085 HHU787085 HRQ787085 IBM787085 ILI787085 IVE787085 JFA787085 JOW787085 JYS787085 KIO787085 KSK787085 LCG787085 LMC787085 LVY787085 MFU787085 MPQ787085 MZM787085 NJI787085 NTE787085 ODA787085 OMW787085 OWS787085 PGO787085 PQK787085 QAG787085 QKC787085 QTY787085 RDU787085 RNQ787085 RXM787085 SHI787085 SRE787085 TBA787085 TKW787085 TUS787085 UEO787085 UOK787085 UYG787085 VIC787085 VRY787085 WBU787085 WLQ787085 WVM787085 E852621 JA852621 SW852621 ACS852621 AMO852621 AWK852621 BGG852621 BQC852621 BZY852621 CJU852621 CTQ852621 DDM852621 DNI852621 DXE852621 EHA852621 EQW852621 FAS852621 FKO852621 FUK852621 GEG852621 GOC852621 GXY852621 HHU852621 HRQ852621 IBM852621 ILI852621 IVE852621 JFA852621 JOW852621 JYS852621 KIO852621 KSK852621 LCG852621 LMC852621 LVY852621 MFU852621 MPQ852621 MZM852621 NJI852621 NTE852621 ODA852621 OMW852621 OWS852621 PGO852621 PQK852621 QAG852621 QKC852621 QTY852621 RDU852621 RNQ852621 RXM852621 SHI852621 SRE852621 TBA852621 TKW852621 TUS852621 UEO852621 UOK852621 UYG852621 VIC852621 VRY852621 WBU852621 WLQ852621 WVM852621 E918157 JA918157 SW918157 ACS918157 AMO918157 AWK918157 BGG918157 BQC918157 BZY918157 CJU918157 CTQ918157 DDM918157 DNI918157 DXE918157 EHA918157 EQW918157 FAS918157 FKO918157 FUK918157 GEG918157 GOC918157 GXY918157 HHU918157 HRQ918157 IBM918157 ILI918157 IVE918157 JFA918157 JOW918157 JYS918157 KIO918157 KSK918157 LCG918157 LMC918157 LVY918157 MFU918157 MPQ918157 MZM918157 NJI918157 NTE918157 ODA918157 OMW918157 OWS918157 PGO918157 PQK918157 QAG918157 QKC918157 QTY918157 RDU918157 RNQ918157 RXM918157 SHI918157 SRE918157 TBA918157 TKW918157 TUS918157 UEO918157 UOK918157 UYG918157 VIC918157 VRY918157 WBU918157 WLQ918157 WVM918157 E983693 JA983693 SW983693 ACS983693 AMO983693 AWK983693 BGG983693 BQC983693 BZY983693 CJU983693 CTQ983693 DDM983693 DNI983693 DXE983693 EHA983693 EQW983693 FAS983693 FKO983693 FUK983693 GEG983693 GOC983693 GXY983693 HHU983693 HRQ983693 IBM983693 ILI983693 IVE983693 JFA983693 JOW983693 JYS983693 KIO983693 KSK983693 LCG983693 LMC983693 LVY983693 MFU983693 MPQ983693 MZM983693 NJI983693 NTE983693 ODA983693 OMW983693 OWS983693 PGO983693 PQK983693 QAG983693 QKC983693 QTY983693 RDU983693 RNQ983693 RXM983693 SHI983693 SRE983693 TBA983693 TKW983693 TUS983693 UEO983693 UOK983693 UYG983693 VIC983693 VRY983693 WBU983693 WLQ983693 WVM983693 E590:E591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6 JA66156 SW66156 ACS66156 AMO66156 AWK66156 BGG66156 BQC66156 BZY66156 CJU66156 CTQ66156 DDM66156 DNI66156 DXE66156 EHA66156 EQW66156 FAS66156 FKO66156 FUK66156 GEG66156 GOC66156 GXY66156 HHU66156 HRQ66156 IBM66156 ILI66156 IVE66156 JFA66156 JOW66156 JYS66156 KIO66156 KSK66156 LCG66156 LMC66156 LVY66156 MFU66156 MPQ66156 MZM66156 NJI66156 NTE66156 ODA66156 OMW66156 OWS66156 PGO66156 PQK66156 QAG66156 QKC66156 QTY66156 RDU66156 RNQ66156 RXM66156 SHI66156 SRE66156 TBA66156 TKW66156 TUS66156 UEO66156 UOK66156 UYG66156 VIC66156 VRY66156 WBU66156 WLQ66156 WVM66156 E131692 JA131692 SW131692 ACS131692 AMO131692 AWK131692 BGG131692 BQC131692 BZY131692 CJU131692 CTQ131692 DDM131692 DNI131692 DXE131692 EHA131692 EQW131692 FAS131692 FKO131692 FUK131692 GEG131692 GOC131692 GXY131692 HHU131692 HRQ131692 IBM131692 ILI131692 IVE131692 JFA131692 JOW131692 JYS131692 KIO131692 KSK131692 LCG131692 LMC131692 LVY131692 MFU131692 MPQ131692 MZM131692 NJI131692 NTE131692 ODA131692 OMW131692 OWS131692 PGO131692 PQK131692 QAG131692 QKC131692 QTY131692 RDU131692 RNQ131692 RXM131692 SHI131692 SRE131692 TBA131692 TKW131692 TUS131692 UEO131692 UOK131692 UYG131692 VIC131692 VRY131692 WBU131692 WLQ131692 WVM131692 E197228 JA197228 SW197228 ACS197228 AMO197228 AWK197228 BGG197228 BQC197228 BZY197228 CJU197228 CTQ197228 DDM197228 DNI197228 DXE197228 EHA197228 EQW197228 FAS197228 FKO197228 FUK197228 GEG197228 GOC197228 GXY197228 HHU197228 HRQ197228 IBM197228 ILI197228 IVE197228 JFA197228 JOW197228 JYS197228 KIO197228 KSK197228 LCG197228 LMC197228 LVY197228 MFU197228 MPQ197228 MZM197228 NJI197228 NTE197228 ODA197228 OMW197228 OWS197228 PGO197228 PQK197228 QAG197228 QKC197228 QTY197228 RDU197228 RNQ197228 RXM197228 SHI197228 SRE197228 TBA197228 TKW197228 TUS197228 UEO197228 UOK197228 UYG197228 VIC197228 VRY197228 WBU197228 WLQ197228 WVM197228 E262764 JA262764 SW262764 ACS262764 AMO262764 AWK262764 BGG262764 BQC262764 BZY262764 CJU262764 CTQ262764 DDM262764 DNI262764 DXE262764 EHA262764 EQW262764 FAS262764 FKO262764 FUK262764 GEG262764 GOC262764 GXY262764 HHU262764 HRQ262764 IBM262764 ILI262764 IVE262764 JFA262764 JOW262764 JYS262764 KIO262764 KSK262764 LCG262764 LMC262764 LVY262764 MFU262764 MPQ262764 MZM262764 NJI262764 NTE262764 ODA262764 OMW262764 OWS262764 PGO262764 PQK262764 QAG262764 QKC262764 QTY262764 RDU262764 RNQ262764 RXM262764 SHI262764 SRE262764 TBA262764 TKW262764 TUS262764 UEO262764 UOK262764 UYG262764 VIC262764 VRY262764 WBU262764 WLQ262764 WVM262764 E328300 JA328300 SW328300 ACS328300 AMO328300 AWK328300 BGG328300 BQC328300 BZY328300 CJU328300 CTQ328300 DDM328300 DNI328300 DXE328300 EHA328300 EQW328300 FAS328300 FKO328300 FUK328300 GEG328300 GOC328300 GXY328300 HHU328300 HRQ328300 IBM328300 ILI328300 IVE328300 JFA328300 JOW328300 JYS328300 KIO328300 KSK328300 LCG328300 LMC328300 LVY328300 MFU328300 MPQ328300 MZM328300 NJI328300 NTE328300 ODA328300 OMW328300 OWS328300 PGO328300 PQK328300 QAG328300 QKC328300 QTY328300 RDU328300 RNQ328300 RXM328300 SHI328300 SRE328300 TBA328300 TKW328300 TUS328300 UEO328300 UOK328300 UYG328300 VIC328300 VRY328300 WBU328300 WLQ328300 WVM328300 E393836 JA393836 SW393836 ACS393836 AMO393836 AWK393836 BGG393836 BQC393836 BZY393836 CJU393836 CTQ393836 DDM393836 DNI393836 DXE393836 EHA393836 EQW393836 FAS393836 FKO393836 FUK393836 GEG393836 GOC393836 GXY393836 HHU393836 HRQ393836 IBM393836 ILI393836 IVE393836 JFA393836 JOW393836 JYS393836 KIO393836 KSK393836 LCG393836 LMC393836 LVY393836 MFU393836 MPQ393836 MZM393836 NJI393836 NTE393836 ODA393836 OMW393836 OWS393836 PGO393836 PQK393836 QAG393836 QKC393836 QTY393836 RDU393836 RNQ393836 RXM393836 SHI393836 SRE393836 TBA393836 TKW393836 TUS393836 UEO393836 UOK393836 UYG393836 VIC393836 VRY393836 WBU393836 WLQ393836 WVM393836 E459372 JA459372 SW459372 ACS459372 AMO459372 AWK459372 BGG459372 BQC459372 BZY459372 CJU459372 CTQ459372 DDM459372 DNI459372 DXE459372 EHA459372 EQW459372 FAS459372 FKO459372 FUK459372 GEG459372 GOC459372 GXY459372 HHU459372 HRQ459372 IBM459372 ILI459372 IVE459372 JFA459372 JOW459372 JYS459372 KIO459372 KSK459372 LCG459372 LMC459372 LVY459372 MFU459372 MPQ459372 MZM459372 NJI459372 NTE459372 ODA459372 OMW459372 OWS459372 PGO459372 PQK459372 QAG459372 QKC459372 QTY459372 RDU459372 RNQ459372 RXM459372 SHI459372 SRE459372 TBA459372 TKW459372 TUS459372 UEO459372 UOK459372 UYG459372 VIC459372 VRY459372 WBU459372 WLQ459372 WVM459372 E524908 JA524908 SW524908 ACS524908 AMO524908 AWK524908 BGG524908 BQC524908 BZY524908 CJU524908 CTQ524908 DDM524908 DNI524908 DXE524908 EHA524908 EQW524908 FAS524908 FKO524908 FUK524908 GEG524908 GOC524908 GXY524908 HHU524908 HRQ524908 IBM524908 ILI524908 IVE524908 JFA524908 JOW524908 JYS524908 KIO524908 KSK524908 LCG524908 LMC524908 LVY524908 MFU524908 MPQ524908 MZM524908 NJI524908 NTE524908 ODA524908 OMW524908 OWS524908 PGO524908 PQK524908 QAG524908 QKC524908 QTY524908 RDU524908 RNQ524908 RXM524908 SHI524908 SRE524908 TBA524908 TKW524908 TUS524908 UEO524908 UOK524908 UYG524908 VIC524908 VRY524908 WBU524908 WLQ524908 WVM524908 E590444 JA590444 SW590444 ACS590444 AMO590444 AWK590444 BGG590444 BQC590444 BZY590444 CJU590444 CTQ590444 DDM590444 DNI590444 DXE590444 EHA590444 EQW590444 FAS590444 FKO590444 FUK590444 GEG590444 GOC590444 GXY590444 HHU590444 HRQ590444 IBM590444 ILI590444 IVE590444 JFA590444 JOW590444 JYS590444 KIO590444 KSK590444 LCG590444 LMC590444 LVY590444 MFU590444 MPQ590444 MZM590444 NJI590444 NTE590444 ODA590444 OMW590444 OWS590444 PGO590444 PQK590444 QAG590444 QKC590444 QTY590444 RDU590444 RNQ590444 RXM590444 SHI590444 SRE590444 TBA590444 TKW590444 TUS590444 UEO590444 UOK590444 UYG590444 VIC590444 VRY590444 WBU590444 WLQ590444 WVM590444 E655980 JA655980 SW655980 ACS655980 AMO655980 AWK655980 BGG655980 BQC655980 BZY655980 CJU655980 CTQ655980 DDM655980 DNI655980 DXE655980 EHA655980 EQW655980 FAS655980 FKO655980 FUK655980 GEG655980 GOC655980 GXY655980 HHU655980 HRQ655980 IBM655980 ILI655980 IVE655980 JFA655980 JOW655980 JYS655980 KIO655980 KSK655980 LCG655980 LMC655980 LVY655980 MFU655980 MPQ655980 MZM655980 NJI655980 NTE655980 ODA655980 OMW655980 OWS655980 PGO655980 PQK655980 QAG655980 QKC655980 QTY655980 RDU655980 RNQ655980 RXM655980 SHI655980 SRE655980 TBA655980 TKW655980 TUS655980 UEO655980 UOK655980 UYG655980 VIC655980 VRY655980 WBU655980 WLQ655980 WVM655980 E721516 JA721516 SW721516 ACS721516 AMO721516 AWK721516 BGG721516 BQC721516 BZY721516 CJU721516 CTQ721516 DDM721516 DNI721516 DXE721516 EHA721516 EQW721516 FAS721516 FKO721516 FUK721516 GEG721516 GOC721516 GXY721516 HHU721516 HRQ721516 IBM721516 ILI721516 IVE721516 JFA721516 JOW721516 JYS721516 KIO721516 KSK721516 LCG721516 LMC721516 LVY721516 MFU721516 MPQ721516 MZM721516 NJI721516 NTE721516 ODA721516 OMW721516 OWS721516 PGO721516 PQK721516 QAG721516 QKC721516 QTY721516 RDU721516 RNQ721516 RXM721516 SHI721516 SRE721516 TBA721516 TKW721516 TUS721516 UEO721516 UOK721516 UYG721516 VIC721516 VRY721516 WBU721516 WLQ721516 WVM721516 E787052 JA787052 SW787052 ACS787052 AMO787052 AWK787052 BGG787052 BQC787052 BZY787052 CJU787052 CTQ787052 DDM787052 DNI787052 DXE787052 EHA787052 EQW787052 FAS787052 FKO787052 FUK787052 GEG787052 GOC787052 GXY787052 HHU787052 HRQ787052 IBM787052 ILI787052 IVE787052 JFA787052 JOW787052 JYS787052 KIO787052 KSK787052 LCG787052 LMC787052 LVY787052 MFU787052 MPQ787052 MZM787052 NJI787052 NTE787052 ODA787052 OMW787052 OWS787052 PGO787052 PQK787052 QAG787052 QKC787052 QTY787052 RDU787052 RNQ787052 RXM787052 SHI787052 SRE787052 TBA787052 TKW787052 TUS787052 UEO787052 UOK787052 UYG787052 VIC787052 VRY787052 WBU787052 WLQ787052 WVM787052 E852588 JA852588 SW852588 ACS852588 AMO852588 AWK852588 BGG852588 BQC852588 BZY852588 CJU852588 CTQ852588 DDM852588 DNI852588 DXE852588 EHA852588 EQW852588 FAS852588 FKO852588 FUK852588 GEG852588 GOC852588 GXY852588 HHU852588 HRQ852588 IBM852588 ILI852588 IVE852588 JFA852588 JOW852588 JYS852588 KIO852588 KSK852588 LCG852588 LMC852588 LVY852588 MFU852588 MPQ852588 MZM852588 NJI852588 NTE852588 ODA852588 OMW852588 OWS852588 PGO852588 PQK852588 QAG852588 QKC852588 QTY852588 RDU852588 RNQ852588 RXM852588 SHI852588 SRE852588 TBA852588 TKW852588 TUS852588 UEO852588 UOK852588 UYG852588 VIC852588 VRY852588 WBU852588 WLQ852588 WVM852588 E918124 JA918124 SW918124 ACS918124 AMO918124 AWK918124 BGG918124 BQC918124 BZY918124 CJU918124 CTQ918124 DDM918124 DNI918124 DXE918124 EHA918124 EQW918124 FAS918124 FKO918124 FUK918124 GEG918124 GOC918124 GXY918124 HHU918124 HRQ918124 IBM918124 ILI918124 IVE918124 JFA918124 JOW918124 JYS918124 KIO918124 KSK918124 LCG918124 LMC918124 LVY918124 MFU918124 MPQ918124 MZM918124 NJI918124 NTE918124 ODA918124 OMW918124 OWS918124 PGO918124 PQK918124 QAG918124 QKC918124 QTY918124 RDU918124 RNQ918124 RXM918124 SHI918124 SRE918124 TBA918124 TKW918124 TUS918124 UEO918124 UOK918124 UYG918124 VIC918124 VRY918124 WBU918124 WLQ918124 WVM918124 E983660 JA983660 SW983660 ACS983660 AMO983660 AWK983660 BGG983660 BQC983660 BZY983660 CJU983660 CTQ983660 DDM983660 DNI983660 DXE983660 EHA983660 EQW983660 FAS983660 FKO983660 FUK983660 GEG983660 GOC983660 GXY983660 HHU983660 HRQ983660 IBM983660 ILI983660 IVE983660 JFA983660 JOW983660 JYS983660 KIO983660 KSK983660 LCG983660 LMC983660 LVY983660 MFU983660 MPQ983660 MZM983660 NJI983660 NTE983660 ODA983660 OMW983660 OWS983660 PGO983660 PQK983660 QAG983660 QKC983660 QTY983660 RDU983660 RNQ983660 RXM983660 SHI983660 SRE983660 TBA983660 TKW983660 TUS983660 UEO983660 UOK983660 UYG983660 VIC983660 VRY983660 WBU983660 WLQ983660 WVM983660 E552 JA552 SW552 ACS552 AMO552 AWK552 BGG552 BQC552 BZY552 CJU552 CTQ552 DDM552 DNI552 DXE552 EHA552 EQW552 FAS552 FKO552 FUK552 GEG552 GOC552 GXY552 HHU552 HRQ552 IBM552 ILI552 IVE552 JFA552 JOW552 JYS552 KIO552 KSK552 LCG552 LMC552 LVY552 MFU552 MPQ552 MZM552 NJI552 NTE552 ODA552 OMW552 OWS552 PGO552 PQK552 QAG552 QKC552 QTY552 RDU552 RNQ552 RXM552 SHI552 SRE552 TBA552 TKW552 TUS552 UEO552 UOK552 UYG552 VIC552 VRY552 WBU552 WLQ552 WVM552 E66119 JA66119 SW66119 ACS66119 AMO66119 AWK66119 BGG66119 BQC66119 BZY66119 CJU66119 CTQ66119 DDM66119 DNI66119 DXE66119 EHA66119 EQW66119 FAS66119 FKO66119 FUK66119 GEG66119 GOC66119 GXY66119 HHU66119 HRQ66119 IBM66119 ILI66119 IVE66119 JFA66119 JOW66119 JYS66119 KIO66119 KSK66119 LCG66119 LMC66119 LVY66119 MFU66119 MPQ66119 MZM66119 NJI66119 NTE66119 ODA66119 OMW66119 OWS66119 PGO66119 PQK66119 QAG66119 QKC66119 QTY66119 RDU66119 RNQ66119 RXM66119 SHI66119 SRE66119 TBA66119 TKW66119 TUS66119 UEO66119 UOK66119 UYG66119 VIC66119 VRY66119 WBU66119 WLQ66119 WVM66119 E131655 JA131655 SW131655 ACS131655 AMO131655 AWK131655 BGG131655 BQC131655 BZY131655 CJU131655 CTQ131655 DDM131655 DNI131655 DXE131655 EHA131655 EQW131655 FAS131655 FKO131655 FUK131655 GEG131655 GOC131655 GXY131655 HHU131655 HRQ131655 IBM131655 ILI131655 IVE131655 JFA131655 JOW131655 JYS131655 KIO131655 KSK131655 LCG131655 LMC131655 LVY131655 MFU131655 MPQ131655 MZM131655 NJI131655 NTE131655 ODA131655 OMW131655 OWS131655 PGO131655 PQK131655 QAG131655 QKC131655 QTY131655 RDU131655 RNQ131655 RXM131655 SHI131655 SRE131655 TBA131655 TKW131655 TUS131655 UEO131655 UOK131655 UYG131655 VIC131655 VRY131655 WBU131655 WLQ131655 WVM131655 E197191 JA197191 SW197191 ACS197191 AMO197191 AWK197191 BGG197191 BQC197191 BZY197191 CJU197191 CTQ197191 DDM197191 DNI197191 DXE197191 EHA197191 EQW197191 FAS197191 FKO197191 FUK197191 GEG197191 GOC197191 GXY197191 HHU197191 HRQ197191 IBM197191 ILI197191 IVE197191 JFA197191 JOW197191 JYS197191 KIO197191 KSK197191 LCG197191 LMC197191 LVY197191 MFU197191 MPQ197191 MZM197191 NJI197191 NTE197191 ODA197191 OMW197191 OWS197191 PGO197191 PQK197191 QAG197191 QKC197191 QTY197191 RDU197191 RNQ197191 RXM197191 SHI197191 SRE197191 TBA197191 TKW197191 TUS197191 UEO197191 UOK197191 UYG197191 VIC197191 VRY197191 WBU197191 WLQ197191 WVM197191 E262727 JA262727 SW262727 ACS262727 AMO262727 AWK262727 BGG262727 BQC262727 BZY262727 CJU262727 CTQ262727 DDM262727 DNI262727 DXE262727 EHA262727 EQW262727 FAS262727 FKO262727 FUK262727 GEG262727 GOC262727 GXY262727 HHU262727 HRQ262727 IBM262727 ILI262727 IVE262727 JFA262727 JOW262727 JYS262727 KIO262727 KSK262727 LCG262727 LMC262727 LVY262727 MFU262727 MPQ262727 MZM262727 NJI262727 NTE262727 ODA262727 OMW262727 OWS262727 PGO262727 PQK262727 QAG262727 QKC262727 QTY262727 RDU262727 RNQ262727 RXM262727 SHI262727 SRE262727 TBA262727 TKW262727 TUS262727 UEO262727 UOK262727 UYG262727 VIC262727 VRY262727 WBU262727 WLQ262727 WVM262727 E328263 JA328263 SW328263 ACS328263 AMO328263 AWK328263 BGG328263 BQC328263 BZY328263 CJU328263 CTQ328263 DDM328263 DNI328263 DXE328263 EHA328263 EQW328263 FAS328263 FKO328263 FUK328263 GEG328263 GOC328263 GXY328263 HHU328263 HRQ328263 IBM328263 ILI328263 IVE328263 JFA328263 JOW328263 JYS328263 KIO328263 KSK328263 LCG328263 LMC328263 LVY328263 MFU328263 MPQ328263 MZM328263 NJI328263 NTE328263 ODA328263 OMW328263 OWS328263 PGO328263 PQK328263 QAG328263 QKC328263 QTY328263 RDU328263 RNQ328263 RXM328263 SHI328263 SRE328263 TBA328263 TKW328263 TUS328263 UEO328263 UOK328263 UYG328263 VIC328263 VRY328263 WBU328263 WLQ328263 WVM328263 E393799 JA393799 SW393799 ACS393799 AMO393799 AWK393799 BGG393799 BQC393799 BZY393799 CJU393799 CTQ393799 DDM393799 DNI393799 DXE393799 EHA393799 EQW393799 FAS393799 FKO393799 FUK393799 GEG393799 GOC393799 GXY393799 HHU393799 HRQ393799 IBM393799 ILI393799 IVE393799 JFA393799 JOW393799 JYS393799 KIO393799 KSK393799 LCG393799 LMC393799 LVY393799 MFU393799 MPQ393799 MZM393799 NJI393799 NTE393799 ODA393799 OMW393799 OWS393799 PGO393799 PQK393799 QAG393799 QKC393799 QTY393799 RDU393799 RNQ393799 RXM393799 SHI393799 SRE393799 TBA393799 TKW393799 TUS393799 UEO393799 UOK393799 UYG393799 VIC393799 VRY393799 WBU393799 WLQ393799 WVM393799 E459335 JA459335 SW459335 ACS459335 AMO459335 AWK459335 BGG459335 BQC459335 BZY459335 CJU459335 CTQ459335 DDM459335 DNI459335 DXE459335 EHA459335 EQW459335 FAS459335 FKO459335 FUK459335 GEG459335 GOC459335 GXY459335 HHU459335 HRQ459335 IBM459335 ILI459335 IVE459335 JFA459335 JOW459335 JYS459335 KIO459335 KSK459335 LCG459335 LMC459335 LVY459335 MFU459335 MPQ459335 MZM459335 NJI459335 NTE459335 ODA459335 OMW459335 OWS459335 PGO459335 PQK459335 QAG459335 QKC459335 QTY459335 RDU459335 RNQ459335 RXM459335 SHI459335 SRE459335 TBA459335 TKW459335 TUS459335 UEO459335 UOK459335 UYG459335 VIC459335 VRY459335 WBU459335 WLQ459335 WVM459335 E524871 JA524871 SW524871 ACS524871 AMO524871 AWK524871 BGG524871 BQC524871 BZY524871 CJU524871 CTQ524871 DDM524871 DNI524871 DXE524871 EHA524871 EQW524871 FAS524871 FKO524871 FUK524871 GEG524871 GOC524871 GXY524871 HHU524871 HRQ524871 IBM524871 ILI524871 IVE524871 JFA524871 JOW524871 JYS524871 KIO524871 KSK524871 LCG524871 LMC524871 LVY524871 MFU524871 MPQ524871 MZM524871 NJI524871 NTE524871 ODA524871 OMW524871 OWS524871 PGO524871 PQK524871 QAG524871 QKC524871 QTY524871 RDU524871 RNQ524871 RXM524871 SHI524871 SRE524871 TBA524871 TKW524871 TUS524871 UEO524871 UOK524871 UYG524871 VIC524871 VRY524871 WBU524871 WLQ524871 WVM524871 E590407 JA590407 SW590407 ACS590407 AMO590407 AWK590407 BGG590407 BQC590407 BZY590407 CJU590407 CTQ590407 DDM590407 DNI590407 DXE590407 EHA590407 EQW590407 FAS590407 FKO590407 FUK590407 GEG590407 GOC590407 GXY590407 HHU590407 HRQ590407 IBM590407 ILI590407 IVE590407 JFA590407 JOW590407 JYS590407 KIO590407 KSK590407 LCG590407 LMC590407 LVY590407 MFU590407 MPQ590407 MZM590407 NJI590407 NTE590407 ODA590407 OMW590407 OWS590407 PGO590407 PQK590407 QAG590407 QKC590407 QTY590407 RDU590407 RNQ590407 RXM590407 SHI590407 SRE590407 TBA590407 TKW590407 TUS590407 UEO590407 UOK590407 UYG590407 VIC590407 VRY590407 WBU590407 WLQ590407 WVM590407 E655943 JA655943 SW655943 ACS655943 AMO655943 AWK655943 BGG655943 BQC655943 BZY655943 CJU655943 CTQ655943 DDM655943 DNI655943 DXE655943 EHA655943 EQW655943 FAS655943 FKO655943 FUK655943 GEG655943 GOC655943 GXY655943 HHU655943 HRQ655943 IBM655943 ILI655943 IVE655943 JFA655943 JOW655943 JYS655943 KIO655943 KSK655943 LCG655943 LMC655943 LVY655943 MFU655943 MPQ655943 MZM655943 NJI655943 NTE655943 ODA655943 OMW655943 OWS655943 PGO655943 PQK655943 QAG655943 QKC655943 QTY655943 RDU655943 RNQ655943 RXM655943 SHI655943 SRE655943 TBA655943 TKW655943 TUS655943 UEO655943 UOK655943 UYG655943 VIC655943 VRY655943 WBU655943 WLQ655943 WVM655943 E721479 JA721479 SW721479 ACS721479 AMO721479 AWK721479 BGG721479 BQC721479 BZY721479 CJU721479 CTQ721479 DDM721479 DNI721479 DXE721479 EHA721479 EQW721479 FAS721479 FKO721479 FUK721479 GEG721479 GOC721479 GXY721479 HHU721479 HRQ721479 IBM721479 ILI721479 IVE721479 JFA721479 JOW721479 JYS721479 KIO721479 KSK721479 LCG721479 LMC721479 LVY721479 MFU721479 MPQ721479 MZM721479 NJI721479 NTE721479 ODA721479 OMW721479 OWS721479 PGO721479 PQK721479 QAG721479 QKC721479 QTY721479 RDU721479 RNQ721479 RXM721479 SHI721479 SRE721479 TBA721479 TKW721479 TUS721479 UEO721479 UOK721479 UYG721479 VIC721479 VRY721479 WBU721479 WLQ721479 WVM721479 E787015 JA787015 SW787015 ACS787015 AMO787015 AWK787015 BGG787015 BQC787015 BZY787015 CJU787015 CTQ787015 DDM787015 DNI787015 DXE787015 EHA787015 EQW787015 FAS787015 FKO787015 FUK787015 GEG787015 GOC787015 GXY787015 HHU787015 HRQ787015 IBM787015 ILI787015 IVE787015 JFA787015 JOW787015 JYS787015 KIO787015 KSK787015 LCG787015 LMC787015 LVY787015 MFU787015 MPQ787015 MZM787015 NJI787015 NTE787015 ODA787015 OMW787015 OWS787015 PGO787015 PQK787015 QAG787015 QKC787015 QTY787015 RDU787015 RNQ787015 RXM787015 SHI787015 SRE787015 TBA787015 TKW787015 TUS787015 UEO787015 UOK787015 UYG787015 VIC787015 VRY787015 WBU787015 WLQ787015 WVM787015 E852551 JA852551 SW852551 ACS852551 AMO852551 AWK852551 BGG852551 BQC852551 BZY852551 CJU852551 CTQ852551 DDM852551 DNI852551 DXE852551 EHA852551 EQW852551 FAS852551 FKO852551 FUK852551 GEG852551 GOC852551 GXY852551 HHU852551 HRQ852551 IBM852551 ILI852551 IVE852551 JFA852551 JOW852551 JYS852551 KIO852551 KSK852551 LCG852551 LMC852551 LVY852551 MFU852551 MPQ852551 MZM852551 NJI852551 NTE852551 ODA852551 OMW852551 OWS852551 PGO852551 PQK852551 QAG852551 QKC852551 QTY852551 RDU852551 RNQ852551 RXM852551 SHI852551 SRE852551 TBA852551 TKW852551 TUS852551 UEO852551 UOK852551 UYG852551 VIC852551 VRY852551 WBU852551 WLQ852551 WVM852551 E918087 JA918087 SW918087 ACS918087 AMO918087 AWK918087 BGG918087 BQC918087 BZY918087 CJU918087 CTQ918087 DDM918087 DNI918087 DXE918087 EHA918087 EQW918087 FAS918087 FKO918087 FUK918087 GEG918087 GOC918087 GXY918087 HHU918087 HRQ918087 IBM918087 ILI918087 IVE918087 JFA918087 JOW918087 JYS918087 KIO918087 KSK918087 LCG918087 LMC918087 LVY918087 MFU918087 MPQ918087 MZM918087 NJI918087 NTE918087 ODA918087 OMW918087 OWS918087 PGO918087 PQK918087 QAG918087 QKC918087 QTY918087 RDU918087 RNQ918087 RXM918087 SHI918087 SRE918087 TBA918087 TKW918087 TUS918087 UEO918087 UOK918087 UYG918087 VIC918087 VRY918087 WBU918087 WLQ918087 WVM918087 E983623 JA983623 SW983623 ACS983623 AMO983623 AWK983623 BGG983623 BQC983623 BZY983623 CJU983623 CTQ983623 DDM983623 DNI983623 DXE983623 EHA983623 EQW983623 FAS983623 FKO983623 FUK983623 GEG983623 GOC983623 GXY983623 HHU983623 HRQ983623 IBM983623 ILI983623 IVE983623 JFA983623 JOW983623 JYS983623 KIO983623 KSK983623 LCG983623 LMC983623 LVY983623 MFU983623 MPQ983623 MZM983623 NJI983623 NTE983623 ODA983623 OMW983623 OWS983623 PGO983623 PQK983623 QAG983623 QKC983623 QTY983623 RDU983623 RNQ983623 RXM983623 SHI983623 SRE983623 TBA983623 TKW983623 TUS983623 UEO983623 UOK983623 UYG983623 VIC983623 VRY983623 WBU983623 WLQ983623 WVM983623 E738:E742 JA738:JA742 SW738:SW742 ACS738:ACS742 AMO738:AMO742 AWK738:AWK742 BGG738:BGG742 BQC738:BQC742 BZY738:BZY742 CJU738:CJU742 CTQ738:CTQ742 DDM738:DDM742 DNI738:DNI742 DXE738:DXE742 EHA738:EHA742 EQW738:EQW742 FAS738:FAS742 FKO738:FKO742 FUK738:FUK742 GEG738:GEG742 GOC738:GOC742 GXY738:GXY742 HHU738:HHU742 HRQ738:HRQ742 IBM738:IBM742 ILI738:ILI742 IVE738:IVE742 JFA738:JFA742 JOW738:JOW742 JYS738:JYS742 KIO738:KIO742 KSK738:KSK742 LCG738:LCG742 LMC738:LMC742 LVY738:LVY742 MFU738:MFU742 MPQ738:MPQ742 MZM738:MZM742 NJI738:NJI742 NTE738:NTE742 ODA738:ODA742 OMW738:OMW742 OWS738:OWS742 PGO738:PGO742 PQK738:PQK742 QAG738:QAG742 QKC738:QKC742 QTY738:QTY742 RDU738:RDU742 RNQ738:RNQ742 RXM738:RXM742 SHI738:SHI742 SRE738:SRE742 TBA738:TBA742 TKW738:TKW742 TUS738:TUS742 UEO738:UEO742 UOK738:UOK742 UYG738:UYG742 VIC738:VIC742 VRY738:VRY742 WBU738:WBU742 WLQ738:WLQ742 WVM738:WVM742 E66274:E66278 JA66274:JA66278 SW66274:SW66278 ACS66274:ACS66278 AMO66274:AMO66278 AWK66274:AWK66278 BGG66274:BGG66278 BQC66274:BQC66278 BZY66274:BZY66278 CJU66274:CJU66278 CTQ66274:CTQ66278 DDM66274:DDM66278 DNI66274:DNI66278 DXE66274:DXE66278 EHA66274:EHA66278 EQW66274:EQW66278 FAS66274:FAS66278 FKO66274:FKO66278 FUK66274:FUK66278 GEG66274:GEG66278 GOC66274:GOC66278 GXY66274:GXY66278 HHU66274:HHU66278 HRQ66274:HRQ66278 IBM66274:IBM66278 ILI66274:ILI66278 IVE66274:IVE66278 JFA66274:JFA66278 JOW66274:JOW66278 JYS66274:JYS66278 KIO66274:KIO66278 KSK66274:KSK66278 LCG66274:LCG66278 LMC66274:LMC66278 LVY66274:LVY66278 MFU66274:MFU66278 MPQ66274:MPQ66278 MZM66274:MZM66278 NJI66274:NJI66278 NTE66274:NTE66278 ODA66274:ODA66278 OMW66274:OMW66278 OWS66274:OWS66278 PGO66274:PGO66278 PQK66274:PQK66278 QAG66274:QAG66278 QKC66274:QKC66278 QTY66274:QTY66278 RDU66274:RDU66278 RNQ66274:RNQ66278 RXM66274:RXM66278 SHI66274:SHI66278 SRE66274:SRE66278 TBA66274:TBA66278 TKW66274:TKW66278 TUS66274:TUS66278 UEO66274:UEO66278 UOK66274:UOK66278 UYG66274:UYG66278 VIC66274:VIC66278 VRY66274:VRY66278 WBU66274:WBU66278 WLQ66274:WLQ66278 WVM66274:WVM66278 E131810:E131814 JA131810:JA131814 SW131810:SW131814 ACS131810:ACS131814 AMO131810:AMO131814 AWK131810:AWK131814 BGG131810:BGG131814 BQC131810:BQC131814 BZY131810:BZY131814 CJU131810:CJU131814 CTQ131810:CTQ131814 DDM131810:DDM131814 DNI131810:DNI131814 DXE131810:DXE131814 EHA131810:EHA131814 EQW131810:EQW131814 FAS131810:FAS131814 FKO131810:FKO131814 FUK131810:FUK131814 GEG131810:GEG131814 GOC131810:GOC131814 GXY131810:GXY131814 HHU131810:HHU131814 HRQ131810:HRQ131814 IBM131810:IBM131814 ILI131810:ILI131814 IVE131810:IVE131814 JFA131810:JFA131814 JOW131810:JOW131814 JYS131810:JYS131814 KIO131810:KIO131814 KSK131810:KSK131814 LCG131810:LCG131814 LMC131810:LMC131814 LVY131810:LVY131814 MFU131810:MFU131814 MPQ131810:MPQ131814 MZM131810:MZM131814 NJI131810:NJI131814 NTE131810:NTE131814 ODA131810:ODA131814 OMW131810:OMW131814 OWS131810:OWS131814 PGO131810:PGO131814 PQK131810:PQK131814 QAG131810:QAG131814 QKC131810:QKC131814 QTY131810:QTY131814 RDU131810:RDU131814 RNQ131810:RNQ131814 RXM131810:RXM131814 SHI131810:SHI131814 SRE131810:SRE131814 TBA131810:TBA131814 TKW131810:TKW131814 TUS131810:TUS131814 UEO131810:UEO131814 UOK131810:UOK131814 UYG131810:UYG131814 VIC131810:VIC131814 VRY131810:VRY131814 WBU131810:WBU131814 WLQ131810:WLQ131814 WVM131810:WVM131814 E197346:E197350 JA197346:JA197350 SW197346:SW197350 ACS197346:ACS197350 AMO197346:AMO197350 AWK197346:AWK197350 BGG197346:BGG197350 BQC197346:BQC197350 BZY197346:BZY197350 CJU197346:CJU197350 CTQ197346:CTQ197350 DDM197346:DDM197350 DNI197346:DNI197350 DXE197346:DXE197350 EHA197346:EHA197350 EQW197346:EQW197350 FAS197346:FAS197350 FKO197346:FKO197350 FUK197346:FUK197350 GEG197346:GEG197350 GOC197346:GOC197350 GXY197346:GXY197350 HHU197346:HHU197350 HRQ197346:HRQ197350 IBM197346:IBM197350 ILI197346:ILI197350 IVE197346:IVE197350 JFA197346:JFA197350 JOW197346:JOW197350 JYS197346:JYS197350 KIO197346:KIO197350 KSK197346:KSK197350 LCG197346:LCG197350 LMC197346:LMC197350 LVY197346:LVY197350 MFU197346:MFU197350 MPQ197346:MPQ197350 MZM197346:MZM197350 NJI197346:NJI197350 NTE197346:NTE197350 ODA197346:ODA197350 OMW197346:OMW197350 OWS197346:OWS197350 PGO197346:PGO197350 PQK197346:PQK197350 QAG197346:QAG197350 QKC197346:QKC197350 QTY197346:QTY197350 RDU197346:RDU197350 RNQ197346:RNQ197350 RXM197346:RXM197350 SHI197346:SHI197350 SRE197346:SRE197350 TBA197346:TBA197350 TKW197346:TKW197350 TUS197346:TUS197350 UEO197346:UEO197350 UOK197346:UOK197350 UYG197346:UYG197350 VIC197346:VIC197350 VRY197346:VRY197350 WBU197346:WBU197350 WLQ197346:WLQ197350 WVM197346:WVM197350 E262882:E262886 JA262882:JA262886 SW262882:SW262886 ACS262882:ACS262886 AMO262882:AMO262886 AWK262882:AWK262886 BGG262882:BGG262886 BQC262882:BQC262886 BZY262882:BZY262886 CJU262882:CJU262886 CTQ262882:CTQ262886 DDM262882:DDM262886 DNI262882:DNI262886 DXE262882:DXE262886 EHA262882:EHA262886 EQW262882:EQW262886 FAS262882:FAS262886 FKO262882:FKO262886 FUK262882:FUK262886 GEG262882:GEG262886 GOC262882:GOC262886 GXY262882:GXY262886 HHU262882:HHU262886 HRQ262882:HRQ262886 IBM262882:IBM262886 ILI262882:ILI262886 IVE262882:IVE262886 JFA262882:JFA262886 JOW262882:JOW262886 JYS262882:JYS262886 KIO262882:KIO262886 KSK262882:KSK262886 LCG262882:LCG262886 LMC262882:LMC262886 LVY262882:LVY262886 MFU262882:MFU262886 MPQ262882:MPQ262886 MZM262882:MZM262886 NJI262882:NJI262886 NTE262882:NTE262886 ODA262882:ODA262886 OMW262882:OMW262886 OWS262882:OWS262886 PGO262882:PGO262886 PQK262882:PQK262886 QAG262882:QAG262886 QKC262882:QKC262886 QTY262882:QTY262886 RDU262882:RDU262886 RNQ262882:RNQ262886 RXM262882:RXM262886 SHI262882:SHI262886 SRE262882:SRE262886 TBA262882:TBA262886 TKW262882:TKW262886 TUS262882:TUS262886 UEO262882:UEO262886 UOK262882:UOK262886 UYG262882:UYG262886 VIC262882:VIC262886 VRY262882:VRY262886 WBU262882:WBU262886 WLQ262882:WLQ262886 WVM262882:WVM262886 E328418:E328422 JA328418:JA328422 SW328418:SW328422 ACS328418:ACS328422 AMO328418:AMO328422 AWK328418:AWK328422 BGG328418:BGG328422 BQC328418:BQC328422 BZY328418:BZY328422 CJU328418:CJU328422 CTQ328418:CTQ328422 DDM328418:DDM328422 DNI328418:DNI328422 DXE328418:DXE328422 EHA328418:EHA328422 EQW328418:EQW328422 FAS328418:FAS328422 FKO328418:FKO328422 FUK328418:FUK328422 GEG328418:GEG328422 GOC328418:GOC328422 GXY328418:GXY328422 HHU328418:HHU328422 HRQ328418:HRQ328422 IBM328418:IBM328422 ILI328418:ILI328422 IVE328418:IVE328422 JFA328418:JFA328422 JOW328418:JOW328422 JYS328418:JYS328422 KIO328418:KIO328422 KSK328418:KSK328422 LCG328418:LCG328422 LMC328418:LMC328422 LVY328418:LVY328422 MFU328418:MFU328422 MPQ328418:MPQ328422 MZM328418:MZM328422 NJI328418:NJI328422 NTE328418:NTE328422 ODA328418:ODA328422 OMW328418:OMW328422 OWS328418:OWS328422 PGO328418:PGO328422 PQK328418:PQK328422 QAG328418:QAG328422 QKC328418:QKC328422 QTY328418:QTY328422 RDU328418:RDU328422 RNQ328418:RNQ328422 RXM328418:RXM328422 SHI328418:SHI328422 SRE328418:SRE328422 TBA328418:TBA328422 TKW328418:TKW328422 TUS328418:TUS328422 UEO328418:UEO328422 UOK328418:UOK328422 UYG328418:UYG328422 VIC328418:VIC328422 VRY328418:VRY328422 WBU328418:WBU328422 WLQ328418:WLQ328422 WVM328418:WVM328422 E393954:E393958 JA393954:JA393958 SW393954:SW393958 ACS393954:ACS393958 AMO393954:AMO393958 AWK393954:AWK393958 BGG393954:BGG393958 BQC393954:BQC393958 BZY393954:BZY393958 CJU393954:CJU393958 CTQ393954:CTQ393958 DDM393954:DDM393958 DNI393954:DNI393958 DXE393954:DXE393958 EHA393954:EHA393958 EQW393954:EQW393958 FAS393954:FAS393958 FKO393954:FKO393958 FUK393954:FUK393958 GEG393954:GEG393958 GOC393954:GOC393958 GXY393954:GXY393958 HHU393954:HHU393958 HRQ393954:HRQ393958 IBM393954:IBM393958 ILI393954:ILI393958 IVE393954:IVE393958 JFA393954:JFA393958 JOW393954:JOW393958 JYS393954:JYS393958 KIO393954:KIO393958 KSK393954:KSK393958 LCG393954:LCG393958 LMC393954:LMC393958 LVY393954:LVY393958 MFU393954:MFU393958 MPQ393954:MPQ393958 MZM393954:MZM393958 NJI393954:NJI393958 NTE393954:NTE393958 ODA393954:ODA393958 OMW393954:OMW393958 OWS393954:OWS393958 PGO393954:PGO393958 PQK393954:PQK393958 QAG393954:QAG393958 QKC393954:QKC393958 QTY393954:QTY393958 RDU393954:RDU393958 RNQ393954:RNQ393958 RXM393954:RXM393958 SHI393954:SHI393958 SRE393954:SRE393958 TBA393954:TBA393958 TKW393954:TKW393958 TUS393954:TUS393958 UEO393954:UEO393958 UOK393954:UOK393958 UYG393954:UYG393958 VIC393954:VIC393958 VRY393954:VRY393958 WBU393954:WBU393958 WLQ393954:WLQ393958 WVM393954:WVM393958 E459490:E459494 JA459490:JA459494 SW459490:SW459494 ACS459490:ACS459494 AMO459490:AMO459494 AWK459490:AWK459494 BGG459490:BGG459494 BQC459490:BQC459494 BZY459490:BZY459494 CJU459490:CJU459494 CTQ459490:CTQ459494 DDM459490:DDM459494 DNI459490:DNI459494 DXE459490:DXE459494 EHA459490:EHA459494 EQW459490:EQW459494 FAS459490:FAS459494 FKO459490:FKO459494 FUK459490:FUK459494 GEG459490:GEG459494 GOC459490:GOC459494 GXY459490:GXY459494 HHU459490:HHU459494 HRQ459490:HRQ459494 IBM459490:IBM459494 ILI459490:ILI459494 IVE459490:IVE459494 JFA459490:JFA459494 JOW459490:JOW459494 JYS459490:JYS459494 KIO459490:KIO459494 KSK459490:KSK459494 LCG459490:LCG459494 LMC459490:LMC459494 LVY459490:LVY459494 MFU459490:MFU459494 MPQ459490:MPQ459494 MZM459490:MZM459494 NJI459490:NJI459494 NTE459490:NTE459494 ODA459490:ODA459494 OMW459490:OMW459494 OWS459490:OWS459494 PGO459490:PGO459494 PQK459490:PQK459494 QAG459490:QAG459494 QKC459490:QKC459494 QTY459490:QTY459494 RDU459490:RDU459494 RNQ459490:RNQ459494 RXM459490:RXM459494 SHI459490:SHI459494 SRE459490:SRE459494 TBA459490:TBA459494 TKW459490:TKW459494 TUS459490:TUS459494 UEO459490:UEO459494 UOK459490:UOK459494 UYG459490:UYG459494 VIC459490:VIC459494 VRY459490:VRY459494 WBU459490:WBU459494 WLQ459490:WLQ459494 WVM459490:WVM459494 E525026:E525030 JA525026:JA525030 SW525026:SW525030 ACS525026:ACS525030 AMO525026:AMO525030 AWK525026:AWK525030 BGG525026:BGG525030 BQC525026:BQC525030 BZY525026:BZY525030 CJU525026:CJU525030 CTQ525026:CTQ525030 DDM525026:DDM525030 DNI525026:DNI525030 DXE525026:DXE525030 EHA525026:EHA525030 EQW525026:EQW525030 FAS525026:FAS525030 FKO525026:FKO525030 FUK525026:FUK525030 GEG525026:GEG525030 GOC525026:GOC525030 GXY525026:GXY525030 HHU525026:HHU525030 HRQ525026:HRQ525030 IBM525026:IBM525030 ILI525026:ILI525030 IVE525026:IVE525030 JFA525026:JFA525030 JOW525026:JOW525030 JYS525026:JYS525030 KIO525026:KIO525030 KSK525026:KSK525030 LCG525026:LCG525030 LMC525026:LMC525030 LVY525026:LVY525030 MFU525026:MFU525030 MPQ525026:MPQ525030 MZM525026:MZM525030 NJI525026:NJI525030 NTE525026:NTE525030 ODA525026:ODA525030 OMW525026:OMW525030 OWS525026:OWS525030 PGO525026:PGO525030 PQK525026:PQK525030 QAG525026:QAG525030 QKC525026:QKC525030 QTY525026:QTY525030 RDU525026:RDU525030 RNQ525026:RNQ525030 RXM525026:RXM525030 SHI525026:SHI525030 SRE525026:SRE525030 TBA525026:TBA525030 TKW525026:TKW525030 TUS525026:TUS525030 UEO525026:UEO525030 UOK525026:UOK525030 UYG525026:UYG525030 VIC525026:VIC525030 VRY525026:VRY525030 WBU525026:WBU525030 WLQ525026:WLQ525030 WVM525026:WVM525030 E590562:E590566 JA590562:JA590566 SW590562:SW590566 ACS590562:ACS590566 AMO590562:AMO590566 AWK590562:AWK590566 BGG590562:BGG590566 BQC590562:BQC590566 BZY590562:BZY590566 CJU590562:CJU590566 CTQ590562:CTQ590566 DDM590562:DDM590566 DNI590562:DNI590566 DXE590562:DXE590566 EHA590562:EHA590566 EQW590562:EQW590566 FAS590562:FAS590566 FKO590562:FKO590566 FUK590562:FUK590566 GEG590562:GEG590566 GOC590562:GOC590566 GXY590562:GXY590566 HHU590562:HHU590566 HRQ590562:HRQ590566 IBM590562:IBM590566 ILI590562:ILI590566 IVE590562:IVE590566 JFA590562:JFA590566 JOW590562:JOW590566 JYS590562:JYS590566 KIO590562:KIO590566 KSK590562:KSK590566 LCG590562:LCG590566 LMC590562:LMC590566 LVY590562:LVY590566 MFU590562:MFU590566 MPQ590562:MPQ590566 MZM590562:MZM590566 NJI590562:NJI590566 NTE590562:NTE590566 ODA590562:ODA590566 OMW590562:OMW590566 OWS590562:OWS590566 PGO590562:PGO590566 PQK590562:PQK590566 QAG590562:QAG590566 QKC590562:QKC590566 QTY590562:QTY590566 RDU590562:RDU590566 RNQ590562:RNQ590566 RXM590562:RXM590566 SHI590562:SHI590566 SRE590562:SRE590566 TBA590562:TBA590566 TKW590562:TKW590566 TUS590562:TUS590566 UEO590562:UEO590566 UOK590562:UOK590566 UYG590562:UYG590566 VIC590562:VIC590566 VRY590562:VRY590566 WBU590562:WBU590566 WLQ590562:WLQ590566 WVM590562:WVM590566 E656098:E656102 JA656098:JA656102 SW656098:SW656102 ACS656098:ACS656102 AMO656098:AMO656102 AWK656098:AWK656102 BGG656098:BGG656102 BQC656098:BQC656102 BZY656098:BZY656102 CJU656098:CJU656102 CTQ656098:CTQ656102 DDM656098:DDM656102 DNI656098:DNI656102 DXE656098:DXE656102 EHA656098:EHA656102 EQW656098:EQW656102 FAS656098:FAS656102 FKO656098:FKO656102 FUK656098:FUK656102 GEG656098:GEG656102 GOC656098:GOC656102 GXY656098:GXY656102 HHU656098:HHU656102 HRQ656098:HRQ656102 IBM656098:IBM656102 ILI656098:ILI656102 IVE656098:IVE656102 JFA656098:JFA656102 JOW656098:JOW656102 JYS656098:JYS656102 KIO656098:KIO656102 KSK656098:KSK656102 LCG656098:LCG656102 LMC656098:LMC656102 LVY656098:LVY656102 MFU656098:MFU656102 MPQ656098:MPQ656102 MZM656098:MZM656102 NJI656098:NJI656102 NTE656098:NTE656102 ODA656098:ODA656102 OMW656098:OMW656102 OWS656098:OWS656102 PGO656098:PGO656102 PQK656098:PQK656102 QAG656098:QAG656102 QKC656098:QKC656102 QTY656098:QTY656102 RDU656098:RDU656102 RNQ656098:RNQ656102 RXM656098:RXM656102 SHI656098:SHI656102 SRE656098:SRE656102 TBA656098:TBA656102 TKW656098:TKW656102 TUS656098:TUS656102 UEO656098:UEO656102 UOK656098:UOK656102 UYG656098:UYG656102 VIC656098:VIC656102 VRY656098:VRY656102 WBU656098:WBU656102 WLQ656098:WLQ656102 WVM656098:WVM656102 E721634:E721638 JA721634:JA721638 SW721634:SW721638 ACS721634:ACS721638 AMO721634:AMO721638 AWK721634:AWK721638 BGG721634:BGG721638 BQC721634:BQC721638 BZY721634:BZY721638 CJU721634:CJU721638 CTQ721634:CTQ721638 DDM721634:DDM721638 DNI721634:DNI721638 DXE721634:DXE721638 EHA721634:EHA721638 EQW721634:EQW721638 FAS721634:FAS721638 FKO721634:FKO721638 FUK721634:FUK721638 GEG721634:GEG721638 GOC721634:GOC721638 GXY721634:GXY721638 HHU721634:HHU721638 HRQ721634:HRQ721638 IBM721634:IBM721638 ILI721634:ILI721638 IVE721634:IVE721638 JFA721634:JFA721638 JOW721634:JOW721638 JYS721634:JYS721638 KIO721634:KIO721638 KSK721634:KSK721638 LCG721634:LCG721638 LMC721634:LMC721638 LVY721634:LVY721638 MFU721634:MFU721638 MPQ721634:MPQ721638 MZM721634:MZM721638 NJI721634:NJI721638 NTE721634:NTE721638 ODA721634:ODA721638 OMW721634:OMW721638 OWS721634:OWS721638 PGO721634:PGO721638 PQK721634:PQK721638 QAG721634:QAG721638 QKC721634:QKC721638 QTY721634:QTY721638 RDU721634:RDU721638 RNQ721634:RNQ721638 RXM721634:RXM721638 SHI721634:SHI721638 SRE721634:SRE721638 TBA721634:TBA721638 TKW721634:TKW721638 TUS721634:TUS721638 UEO721634:UEO721638 UOK721634:UOK721638 UYG721634:UYG721638 VIC721634:VIC721638 VRY721634:VRY721638 WBU721634:WBU721638 WLQ721634:WLQ721638 WVM721634:WVM721638 E787170:E787174 JA787170:JA787174 SW787170:SW787174 ACS787170:ACS787174 AMO787170:AMO787174 AWK787170:AWK787174 BGG787170:BGG787174 BQC787170:BQC787174 BZY787170:BZY787174 CJU787170:CJU787174 CTQ787170:CTQ787174 DDM787170:DDM787174 DNI787170:DNI787174 DXE787170:DXE787174 EHA787170:EHA787174 EQW787170:EQW787174 FAS787170:FAS787174 FKO787170:FKO787174 FUK787170:FUK787174 GEG787170:GEG787174 GOC787170:GOC787174 GXY787170:GXY787174 HHU787170:HHU787174 HRQ787170:HRQ787174 IBM787170:IBM787174 ILI787170:ILI787174 IVE787170:IVE787174 JFA787170:JFA787174 JOW787170:JOW787174 JYS787170:JYS787174 KIO787170:KIO787174 KSK787170:KSK787174 LCG787170:LCG787174 LMC787170:LMC787174 LVY787170:LVY787174 MFU787170:MFU787174 MPQ787170:MPQ787174 MZM787170:MZM787174 NJI787170:NJI787174 NTE787170:NTE787174 ODA787170:ODA787174 OMW787170:OMW787174 OWS787170:OWS787174 PGO787170:PGO787174 PQK787170:PQK787174 QAG787170:QAG787174 QKC787170:QKC787174 QTY787170:QTY787174 RDU787170:RDU787174 RNQ787170:RNQ787174 RXM787170:RXM787174 SHI787170:SHI787174 SRE787170:SRE787174 TBA787170:TBA787174 TKW787170:TKW787174 TUS787170:TUS787174 UEO787170:UEO787174 UOK787170:UOK787174 UYG787170:UYG787174 VIC787170:VIC787174 VRY787170:VRY787174 WBU787170:WBU787174 WLQ787170:WLQ787174 WVM787170:WVM787174 E852706:E852710 JA852706:JA852710 SW852706:SW852710 ACS852706:ACS852710 AMO852706:AMO852710 AWK852706:AWK852710 BGG852706:BGG852710 BQC852706:BQC852710 BZY852706:BZY852710 CJU852706:CJU852710 CTQ852706:CTQ852710 DDM852706:DDM852710 DNI852706:DNI852710 DXE852706:DXE852710 EHA852706:EHA852710 EQW852706:EQW852710 FAS852706:FAS852710 FKO852706:FKO852710 FUK852706:FUK852710 GEG852706:GEG852710 GOC852706:GOC852710 GXY852706:GXY852710 HHU852706:HHU852710 HRQ852706:HRQ852710 IBM852706:IBM852710 ILI852706:ILI852710 IVE852706:IVE852710 JFA852706:JFA852710 JOW852706:JOW852710 JYS852706:JYS852710 KIO852706:KIO852710 KSK852706:KSK852710 LCG852706:LCG852710 LMC852706:LMC852710 LVY852706:LVY852710 MFU852706:MFU852710 MPQ852706:MPQ852710 MZM852706:MZM852710 NJI852706:NJI852710 NTE852706:NTE852710 ODA852706:ODA852710 OMW852706:OMW852710 OWS852706:OWS852710 PGO852706:PGO852710 PQK852706:PQK852710 QAG852706:QAG852710 QKC852706:QKC852710 QTY852706:QTY852710 RDU852706:RDU852710 RNQ852706:RNQ852710 RXM852706:RXM852710 SHI852706:SHI852710 SRE852706:SRE852710 TBA852706:TBA852710 TKW852706:TKW852710 TUS852706:TUS852710 UEO852706:UEO852710 UOK852706:UOK852710 UYG852706:UYG852710 VIC852706:VIC852710 VRY852706:VRY852710 WBU852706:WBU852710 WLQ852706:WLQ852710 WVM852706:WVM852710 E918242:E918246 JA918242:JA918246 SW918242:SW918246 ACS918242:ACS918246 AMO918242:AMO918246 AWK918242:AWK918246 BGG918242:BGG918246 BQC918242:BQC918246 BZY918242:BZY918246 CJU918242:CJU918246 CTQ918242:CTQ918246 DDM918242:DDM918246 DNI918242:DNI918246 DXE918242:DXE918246 EHA918242:EHA918246 EQW918242:EQW918246 FAS918242:FAS918246 FKO918242:FKO918246 FUK918242:FUK918246 GEG918242:GEG918246 GOC918242:GOC918246 GXY918242:GXY918246 HHU918242:HHU918246 HRQ918242:HRQ918246 IBM918242:IBM918246 ILI918242:ILI918246 IVE918242:IVE918246 JFA918242:JFA918246 JOW918242:JOW918246 JYS918242:JYS918246 KIO918242:KIO918246 KSK918242:KSK918246 LCG918242:LCG918246 LMC918242:LMC918246 LVY918242:LVY918246 MFU918242:MFU918246 MPQ918242:MPQ918246 MZM918242:MZM918246 NJI918242:NJI918246 NTE918242:NTE918246 ODA918242:ODA918246 OMW918242:OMW918246 OWS918242:OWS918246 PGO918242:PGO918246 PQK918242:PQK918246 QAG918242:QAG918246 QKC918242:QKC918246 QTY918242:QTY918246 RDU918242:RDU918246 RNQ918242:RNQ918246 RXM918242:RXM918246 SHI918242:SHI918246 SRE918242:SRE918246 TBA918242:TBA918246 TKW918242:TKW918246 TUS918242:TUS918246 UEO918242:UEO918246 UOK918242:UOK918246 UYG918242:UYG918246 VIC918242:VIC918246 VRY918242:VRY918246 WBU918242:WBU918246 WLQ918242:WLQ918246 WVM918242:WVM918246 E983778:E983782 JA983778:JA983782 SW983778:SW983782 ACS983778:ACS983782 AMO983778:AMO983782 AWK983778:AWK983782 BGG983778:BGG983782 BQC983778:BQC983782 BZY983778:BZY983782 CJU983778:CJU983782 CTQ983778:CTQ983782 DDM983778:DDM983782 DNI983778:DNI983782 DXE983778:DXE983782 EHA983778:EHA983782 EQW983778:EQW983782 FAS983778:FAS983782 FKO983778:FKO983782 FUK983778:FUK983782 GEG983778:GEG983782 GOC983778:GOC983782 GXY983778:GXY983782 HHU983778:HHU983782 HRQ983778:HRQ983782 IBM983778:IBM983782 ILI983778:ILI983782 IVE983778:IVE983782 JFA983778:JFA983782 JOW983778:JOW983782 JYS983778:JYS983782 KIO983778:KIO983782 KSK983778:KSK983782 LCG983778:LCG983782 LMC983778:LMC983782 LVY983778:LVY983782 MFU983778:MFU983782 MPQ983778:MPQ983782 MZM983778:MZM983782 NJI983778:NJI983782 NTE983778:NTE983782 ODA983778:ODA983782 OMW983778:OMW983782 OWS983778:OWS983782 PGO983778:PGO983782 PQK983778:PQK983782 QAG983778:QAG983782 QKC983778:QKC983782 QTY983778:QTY983782 RDU983778:RDU983782 RNQ983778:RNQ983782 RXM983778:RXM983782 SHI983778:SHI983782 SRE983778:SRE983782 TBA983778:TBA983782 TKW983778:TKW983782 TUS983778:TUS983782 UEO983778:UEO983782 UOK983778:UOK983782 UYG983778:UYG983782 VIC983778:VIC983782 VRY983778:VRY983782 WBU983778:WBU983782 WLQ983778:WLQ983782 E613:E614 E539 WVM573 WLQ573 WBU573 VRY573 VIC573 UYG573 UOK573 UEO573 TUS573 TKW573 TBA573 SRE573 SHI573 RXM573 RNQ573 RDU573 QTY573 QKC573 QAG573 PQK573 PGO573 OWS573 OMW573 ODA573 NTE573 NJI573 MZM573 MPQ573 MFU573 LVY573 LMC573 LCG573 KSK573 KIO573 JYS573 JOW573 JFA573 IVE573 ILI573 IBM573 HRQ573 HHU573 GXY573 GOC573 GEG573 FUK573 FKO573 FAS573 EQW573 EHA573 DXE573 DNI573 DDM573 CTQ573 CJU573 BZY573 BQC573 BGG573 AWK573 AMO573 ACS573 SW573 JA573 E573" xr:uid="{00000000-0002-0000-0000-000000000000}">
      <formula1>"Yes,No"</formula1>
    </dataValidation>
    <dataValidation type="list" allowBlank="1" showInputMessage="1" showErrorMessage="1" sqref="WVM983251:WVN983251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47:F65747 JA65747:JB65747 SW65747:SX65747 ACS65747:ACT65747 AMO65747:AMP65747 AWK65747:AWL65747 BGG65747:BGH65747 BQC65747:BQD65747 BZY65747:BZZ65747 CJU65747:CJV65747 CTQ65747:CTR65747 DDM65747:DDN65747 DNI65747:DNJ65747 DXE65747:DXF65747 EHA65747:EHB65747 EQW65747:EQX65747 FAS65747:FAT65747 FKO65747:FKP65747 FUK65747:FUL65747 GEG65747:GEH65747 GOC65747:GOD65747 GXY65747:GXZ65747 HHU65747:HHV65747 HRQ65747:HRR65747 IBM65747:IBN65747 ILI65747:ILJ65747 IVE65747:IVF65747 JFA65747:JFB65747 JOW65747:JOX65747 JYS65747:JYT65747 KIO65747:KIP65747 KSK65747:KSL65747 LCG65747:LCH65747 LMC65747:LMD65747 LVY65747:LVZ65747 MFU65747:MFV65747 MPQ65747:MPR65747 MZM65747:MZN65747 NJI65747:NJJ65747 NTE65747:NTF65747 ODA65747:ODB65747 OMW65747:OMX65747 OWS65747:OWT65747 PGO65747:PGP65747 PQK65747:PQL65747 QAG65747:QAH65747 QKC65747:QKD65747 QTY65747:QTZ65747 RDU65747:RDV65747 RNQ65747:RNR65747 RXM65747:RXN65747 SHI65747:SHJ65747 SRE65747:SRF65747 TBA65747:TBB65747 TKW65747:TKX65747 TUS65747:TUT65747 UEO65747:UEP65747 UOK65747:UOL65747 UYG65747:UYH65747 VIC65747:VID65747 VRY65747:VRZ65747 WBU65747:WBV65747 WLQ65747:WLR65747 WVM65747:WVN65747 E131283:F131283 JA131283:JB131283 SW131283:SX131283 ACS131283:ACT131283 AMO131283:AMP131283 AWK131283:AWL131283 BGG131283:BGH131283 BQC131283:BQD131283 BZY131283:BZZ131283 CJU131283:CJV131283 CTQ131283:CTR131283 DDM131283:DDN131283 DNI131283:DNJ131283 DXE131283:DXF131283 EHA131283:EHB131283 EQW131283:EQX131283 FAS131283:FAT131283 FKO131283:FKP131283 FUK131283:FUL131283 GEG131283:GEH131283 GOC131283:GOD131283 GXY131283:GXZ131283 HHU131283:HHV131283 HRQ131283:HRR131283 IBM131283:IBN131283 ILI131283:ILJ131283 IVE131283:IVF131283 JFA131283:JFB131283 JOW131283:JOX131283 JYS131283:JYT131283 KIO131283:KIP131283 KSK131283:KSL131283 LCG131283:LCH131283 LMC131283:LMD131283 LVY131283:LVZ131283 MFU131283:MFV131283 MPQ131283:MPR131283 MZM131283:MZN131283 NJI131283:NJJ131283 NTE131283:NTF131283 ODA131283:ODB131283 OMW131283:OMX131283 OWS131283:OWT131283 PGO131283:PGP131283 PQK131283:PQL131283 QAG131283:QAH131283 QKC131283:QKD131283 QTY131283:QTZ131283 RDU131283:RDV131283 RNQ131283:RNR131283 RXM131283:RXN131283 SHI131283:SHJ131283 SRE131283:SRF131283 TBA131283:TBB131283 TKW131283:TKX131283 TUS131283:TUT131283 UEO131283:UEP131283 UOK131283:UOL131283 UYG131283:UYH131283 VIC131283:VID131283 VRY131283:VRZ131283 WBU131283:WBV131283 WLQ131283:WLR131283 WVM131283:WVN131283 E196819:F196819 JA196819:JB196819 SW196819:SX196819 ACS196819:ACT196819 AMO196819:AMP196819 AWK196819:AWL196819 BGG196819:BGH196819 BQC196819:BQD196819 BZY196819:BZZ196819 CJU196819:CJV196819 CTQ196819:CTR196819 DDM196819:DDN196819 DNI196819:DNJ196819 DXE196819:DXF196819 EHA196819:EHB196819 EQW196819:EQX196819 FAS196819:FAT196819 FKO196819:FKP196819 FUK196819:FUL196819 GEG196819:GEH196819 GOC196819:GOD196819 GXY196819:GXZ196819 HHU196819:HHV196819 HRQ196819:HRR196819 IBM196819:IBN196819 ILI196819:ILJ196819 IVE196819:IVF196819 JFA196819:JFB196819 JOW196819:JOX196819 JYS196819:JYT196819 KIO196819:KIP196819 KSK196819:KSL196819 LCG196819:LCH196819 LMC196819:LMD196819 LVY196819:LVZ196819 MFU196819:MFV196819 MPQ196819:MPR196819 MZM196819:MZN196819 NJI196819:NJJ196819 NTE196819:NTF196819 ODA196819:ODB196819 OMW196819:OMX196819 OWS196819:OWT196819 PGO196819:PGP196819 PQK196819:PQL196819 QAG196819:QAH196819 QKC196819:QKD196819 QTY196819:QTZ196819 RDU196819:RDV196819 RNQ196819:RNR196819 RXM196819:RXN196819 SHI196819:SHJ196819 SRE196819:SRF196819 TBA196819:TBB196819 TKW196819:TKX196819 TUS196819:TUT196819 UEO196819:UEP196819 UOK196819:UOL196819 UYG196819:UYH196819 VIC196819:VID196819 VRY196819:VRZ196819 WBU196819:WBV196819 WLQ196819:WLR196819 WVM196819:WVN196819 E262355:F262355 JA262355:JB262355 SW262355:SX262355 ACS262355:ACT262355 AMO262355:AMP262355 AWK262355:AWL262355 BGG262355:BGH262355 BQC262355:BQD262355 BZY262355:BZZ262355 CJU262355:CJV262355 CTQ262355:CTR262355 DDM262355:DDN262355 DNI262355:DNJ262355 DXE262355:DXF262355 EHA262355:EHB262355 EQW262355:EQX262355 FAS262355:FAT262355 FKO262355:FKP262355 FUK262355:FUL262355 GEG262355:GEH262355 GOC262355:GOD262355 GXY262355:GXZ262355 HHU262355:HHV262355 HRQ262355:HRR262355 IBM262355:IBN262355 ILI262355:ILJ262355 IVE262355:IVF262355 JFA262355:JFB262355 JOW262355:JOX262355 JYS262355:JYT262355 KIO262355:KIP262355 KSK262355:KSL262355 LCG262355:LCH262355 LMC262355:LMD262355 LVY262355:LVZ262355 MFU262355:MFV262355 MPQ262355:MPR262355 MZM262355:MZN262355 NJI262355:NJJ262355 NTE262355:NTF262355 ODA262355:ODB262355 OMW262355:OMX262355 OWS262355:OWT262355 PGO262355:PGP262355 PQK262355:PQL262355 QAG262355:QAH262355 QKC262355:QKD262355 QTY262355:QTZ262355 RDU262355:RDV262355 RNQ262355:RNR262355 RXM262355:RXN262355 SHI262355:SHJ262355 SRE262355:SRF262355 TBA262355:TBB262355 TKW262355:TKX262355 TUS262355:TUT262355 UEO262355:UEP262355 UOK262355:UOL262355 UYG262355:UYH262355 VIC262355:VID262355 VRY262355:VRZ262355 WBU262355:WBV262355 WLQ262355:WLR262355 WVM262355:WVN262355 E327891:F327891 JA327891:JB327891 SW327891:SX327891 ACS327891:ACT327891 AMO327891:AMP327891 AWK327891:AWL327891 BGG327891:BGH327891 BQC327891:BQD327891 BZY327891:BZZ327891 CJU327891:CJV327891 CTQ327891:CTR327891 DDM327891:DDN327891 DNI327891:DNJ327891 DXE327891:DXF327891 EHA327891:EHB327891 EQW327891:EQX327891 FAS327891:FAT327891 FKO327891:FKP327891 FUK327891:FUL327891 GEG327891:GEH327891 GOC327891:GOD327891 GXY327891:GXZ327891 HHU327891:HHV327891 HRQ327891:HRR327891 IBM327891:IBN327891 ILI327891:ILJ327891 IVE327891:IVF327891 JFA327891:JFB327891 JOW327891:JOX327891 JYS327891:JYT327891 KIO327891:KIP327891 KSK327891:KSL327891 LCG327891:LCH327891 LMC327891:LMD327891 LVY327891:LVZ327891 MFU327891:MFV327891 MPQ327891:MPR327891 MZM327891:MZN327891 NJI327891:NJJ327891 NTE327891:NTF327891 ODA327891:ODB327891 OMW327891:OMX327891 OWS327891:OWT327891 PGO327891:PGP327891 PQK327891:PQL327891 QAG327891:QAH327891 QKC327891:QKD327891 QTY327891:QTZ327891 RDU327891:RDV327891 RNQ327891:RNR327891 RXM327891:RXN327891 SHI327891:SHJ327891 SRE327891:SRF327891 TBA327891:TBB327891 TKW327891:TKX327891 TUS327891:TUT327891 UEO327891:UEP327891 UOK327891:UOL327891 UYG327891:UYH327891 VIC327891:VID327891 VRY327891:VRZ327891 WBU327891:WBV327891 WLQ327891:WLR327891 WVM327891:WVN327891 E393427:F393427 JA393427:JB393427 SW393427:SX393427 ACS393427:ACT393427 AMO393427:AMP393427 AWK393427:AWL393427 BGG393427:BGH393427 BQC393427:BQD393427 BZY393427:BZZ393427 CJU393427:CJV393427 CTQ393427:CTR393427 DDM393427:DDN393427 DNI393427:DNJ393427 DXE393427:DXF393427 EHA393427:EHB393427 EQW393427:EQX393427 FAS393427:FAT393427 FKO393427:FKP393427 FUK393427:FUL393427 GEG393427:GEH393427 GOC393427:GOD393427 GXY393427:GXZ393427 HHU393427:HHV393427 HRQ393427:HRR393427 IBM393427:IBN393427 ILI393427:ILJ393427 IVE393427:IVF393427 JFA393427:JFB393427 JOW393427:JOX393427 JYS393427:JYT393427 KIO393427:KIP393427 KSK393427:KSL393427 LCG393427:LCH393427 LMC393427:LMD393427 LVY393427:LVZ393427 MFU393427:MFV393427 MPQ393427:MPR393427 MZM393427:MZN393427 NJI393427:NJJ393427 NTE393427:NTF393427 ODA393427:ODB393427 OMW393427:OMX393427 OWS393427:OWT393427 PGO393427:PGP393427 PQK393427:PQL393427 QAG393427:QAH393427 QKC393427:QKD393427 QTY393427:QTZ393427 RDU393427:RDV393427 RNQ393427:RNR393427 RXM393427:RXN393427 SHI393427:SHJ393427 SRE393427:SRF393427 TBA393427:TBB393427 TKW393427:TKX393427 TUS393427:TUT393427 UEO393427:UEP393427 UOK393427:UOL393427 UYG393427:UYH393427 VIC393427:VID393427 VRY393427:VRZ393427 WBU393427:WBV393427 WLQ393427:WLR393427 WVM393427:WVN393427 E458963:F458963 JA458963:JB458963 SW458963:SX458963 ACS458963:ACT458963 AMO458963:AMP458963 AWK458963:AWL458963 BGG458963:BGH458963 BQC458963:BQD458963 BZY458963:BZZ458963 CJU458963:CJV458963 CTQ458963:CTR458963 DDM458963:DDN458963 DNI458963:DNJ458963 DXE458963:DXF458963 EHA458963:EHB458963 EQW458963:EQX458963 FAS458963:FAT458963 FKO458963:FKP458963 FUK458963:FUL458963 GEG458963:GEH458963 GOC458963:GOD458963 GXY458963:GXZ458963 HHU458963:HHV458963 HRQ458963:HRR458963 IBM458963:IBN458963 ILI458963:ILJ458963 IVE458963:IVF458963 JFA458963:JFB458963 JOW458963:JOX458963 JYS458963:JYT458963 KIO458963:KIP458963 KSK458963:KSL458963 LCG458963:LCH458963 LMC458963:LMD458963 LVY458963:LVZ458963 MFU458963:MFV458963 MPQ458963:MPR458963 MZM458963:MZN458963 NJI458963:NJJ458963 NTE458963:NTF458963 ODA458963:ODB458963 OMW458963:OMX458963 OWS458963:OWT458963 PGO458963:PGP458963 PQK458963:PQL458963 QAG458963:QAH458963 QKC458963:QKD458963 QTY458963:QTZ458963 RDU458963:RDV458963 RNQ458963:RNR458963 RXM458963:RXN458963 SHI458963:SHJ458963 SRE458963:SRF458963 TBA458963:TBB458963 TKW458963:TKX458963 TUS458963:TUT458963 UEO458963:UEP458963 UOK458963:UOL458963 UYG458963:UYH458963 VIC458963:VID458963 VRY458963:VRZ458963 WBU458963:WBV458963 WLQ458963:WLR458963 WVM458963:WVN458963 E524499:F524499 JA524499:JB524499 SW524499:SX524499 ACS524499:ACT524499 AMO524499:AMP524499 AWK524499:AWL524499 BGG524499:BGH524499 BQC524499:BQD524499 BZY524499:BZZ524499 CJU524499:CJV524499 CTQ524499:CTR524499 DDM524499:DDN524499 DNI524499:DNJ524499 DXE524499:DXF524499 EHA524499:EHB524499 EQW524499:EQX524499 FAS524499:FAT524499 FKO524499:FKP524499 FUK524499:FUL524499 GEG524499:GEH524499 GOC524499:GOD524499 GXY524499:GXZ524499 HHU524499:HHV524499 HRQ524499:HRR524499 IBM524499:IBN524499 ILI524499:ILJ524499 IVE524499:IVF524499 JFA524499:JFB524499 JOW524499:JOX524499 JYS524499:JYT524499 KIO524499:KIP524499 KSK524499:KSL524499 LCG524499:LCH524499 LMC524499:LMD524499 LVY524499:LVZ524499 MFU524499:MFV524499 MPQ524499:MPR524499 MZM524499:MZN524499 NJI524499:NJJ524499 NTE524499:NTF524499 ODA524499:ODB524499 OMW524499:OMX524499 OWS524499:OWT524499 PGO524499:PGP524499 PQK524499:PQL524499 QAG524499:QAH524499 QKC524499:QKD524499 QTY524499:QTZ524499 RDU524499:RDV524499 RNQ524499:RNR524499 RXM524499:RXN524499 SHI524499:SHJ524499 SRE524499:SRF524499 TBA524499:TBB524499 TKW524499:TKX524499 TUS524499:TUT524499 UEO524499:UEP524499 UOK524499:UOL524499 UYG524499:UYH524499 VIC524499:VID524499 VRY524499:VRZ524499 WBU524499:WBV524499 WLQ524499:WLR524499 WVM524499:WVN524499 E590035:F590035 JA590035:JB590035 SW590035:SX590035 ACS590035:ACT590035 AMO590035:AMP590035 AWK590035:AWL590035 BGG590035:BGH590035 BQC590035:BQD590035 BZY590035:BZZ590035 CJU590035:CJV590035 CTQ590035:CTR590035 DDM590035:DDN590035 DNI590035:DNJ590035 DXE590035:DXF590035 EHA590035:EHB590035 EQW590035:EQX590035 FAS590035:FAT590035 FKO590035:FKP590035 FUK590035:FUL590035 GEG590035:GEH590035 GOC590035:GOD590035 GXY590035:GXZ590035 HHU590035:HHV590035 HRQ590035:HRR590035 IBM590035:IBN590035 ILI590035:ILJ590035 IVE590035:IVF590035 JFA590035:JFB590035 JOW590035:JOX590035 JYS590035:JYT590035 KIO590035:KIP590035 KSK590035:KSL590035 LCG590035:LCH590035 LMC590035:LMD590035 LVY590035:LVZ590035 MFU590035:MFV590035 MPQ590035:MPR590035 MZM590035:MZN590035 NJI590035:NJJ590035 NTE590035:NTF590035 ODA590035:ODB590035 OMW590035:OMX590035 OWS590035:OWT590035 PGO590035:PGP590035 PQK590035:PQL590035 QAG590035:QAH590035 QKC590035:QKD590035 QTY590035:QTZ590035 RDU590035:RDV590035 RNQ590035:RNR590035 RXM590035:RXN590035 SHI590035:SHJ590035 SRE590035:SRF590035 TBA590035:TBB590035 TKW590035:TKX590035 TUS590035:TUT590035 UEO590035:UEP590035 UOK590035:UOL590035 UYG590035:UYH590035 VIC590035:VID590035 VRY590035:VRZ590035 WBU590035:WBV590035 WLQ590035:WLR590035 WVM590035:WVN590035 E655571:F655571 JA655571:JB655571 SW655571:SX655571 ACS655571:ACT655571 AMO655571:AMP655571 AWK655571:AWL655571 BGG655571:BGH655571 BQC655571:BQD655571 BZY655571:BZZ655571 CJU655571:CJV655571 CTQ655571:CTR655571 DDM655571:DDN655571 DNI655571:DNJ655571 DXE655571:DXF655571 EHA655571:EHB655571 EQW655571:EQX655571 FAS655571:FAT655571 FKO655571:FKP655571 FUK655571:FUL655571 GEG655571:GEH655571 GOC655571:GOD655571 GXY655571:GXZ655571 HHU655571:HHV655571 HRQ655571:HRR655571 IBM655571:IBN655571 ILI655571:ILJ655571 IVE655571:IVF655571 JFA655571:JFB655571 JOW655571:JOX655571 JYS655571:JYT655571 KIO655571:KIP655571 KSK655571:KSL655571 LCG655571:LCH655571 LMC655571:LMD655571 LVY655571:LVZ655571 MFU655571:MFV655571 MPQ655571:MPR655571 MZM655571:MZN655571 NJI655571:NJJ655571 NTE655571:NTF655571 ODA655571:ODB655571 OMW655571:OMX655571 OWS655571:OWT655571 PGO655571:PGP655571 PQK655571:PQL655571 QAG655571:QAH655571 QKC655571:QKD655571 QTY655571:QTZ655571 RDU655571:RDV655571 RNQ655571:RNR655571 RXM655571:RXN655571 SHI655571:SHJ655571 SRE655571:SRF655571 TBA655571:TBB655571 TKW655571:TKX655571 TUS655571:TUT655571 UEO655571:UEP655571 UOK655571:UOL655571 UYG655571:UYH655571 VIC655571:VID655571 VRY655571:VRZ655571 WBU655571:WBV655571 WLQ655571:WLR655571 WVM655571:WVN655571 E721107:F721107 JA721107:JB721107 SW721107:SX721107 ACS721107:ACT721107 AMO721107:AMP721107 AWK721107:AWL721107 BGG721107:BGH721107 BQC721107:BQD721107 BZY721107:BZZ721107 CJU721107:CJV721107 CTQ721107:CTR721107 DDM721107:DDN721107 DNI721107:DNJ721107 DXE721107:DXF721107 EHA721107:EHB721107 EQW721107:EQX721107 FAS721107:FAT721107 FKO721107:FKP721107 FUK721107:FUL721107 GEG721107:GEH721107 GOC721107:GOD721107 GXY721107:GXZ721107 HHU721107:HHV721107 HRQ721107:HRR721107 IBM721107:IBN721107 ILI721107:ILJ721107 IVE721107:IVF721107 JFA721107:JFB721107 JOW721107:JOX721107 JYS721107:JYT721107 KIO721107:KIP721107 KSK721107:KSL721107 LCG721107:LCH721107 LMC721107:LMD721107 LVY721107:LVZ721107 MFU721107:MFV721107 MPQ721107:MPR721107 MZM721107:MZN721107 NJI721107:NJJ721107 NTE721107:NTF721107 ODA721107:ODB721107 OMW721107:OMX721107 OWS721107:OWT721107 PGO721107:PGP721107 PQK721107:PQL721107 QAG721107:QAH721107 QKC721107:QKD721107 QTY721107:QTZ721107 RDU721107:RDV721107 RNQ721107:RNR721107 RXM721107:RXN721107 SHI721107:SHJ721107 SRE721107:SRF721107 TBA721107:TBB721107 TKW721107:TKX721107 TUS721107:TUT721107 UEO721107:UEP721107 UOK721107:UOL721107 UYG721107:UYH721107 VIC721107:VID721107 VRY721107:VRZ721107 WBU721107:WBV721107 WLQ721107:WLR721107 WVM721107:WVN721107 E786643:F786643 JA786643:JB786643 SW786643:SX786643 ACS786643:ACT786643 AMO786643:AMP786643 AWK786643:AWL786643 BGG786643:BGH786643 BQC786643:BQD786643 BZY786643:BZZ786643 CJU786643:CJV786643 CTQ786643:CTR786643 DDM786643:DDN786643 DNI786643:DNJ786643 DXE786643:DXF786643 EHA786643:EHB786643 EQW786643:EQX786643 FAS786643:FAT786643 FKO786643:FKP786643 FUK786643:FUL786643 GEG786643:GEH786643 GOC786643:GOD786643 GXY786643:GXZ786643 HHU786643:HHV786643 HRQ786643:HRR786643 IBM786643:IBN786643 ILI786643:ILJ786643 IVE786643:IVF786643 JFA786643:JFB786643 JOW786643:JOX786643 JYS786643:JYT786643 KIO786643:KIP786643 KSK786643:KSL786643 LCG786643:LCH786643 LMC786643:LMD786643 LVY786643:LVZ786643 MFU786643:MFV786643 MPQ786643:MPR786643 MZM786643:MZN786643 NJI786643:NJJ786643 NTE786643:NTF786643 ODA786643:ODB786643 OMW786643:OMX786643 OWS786643:OWT786643 PGO786643:PGP786643 PQK786643:PQL786643 QAG786643:QAH786643 QKC786643:QKD786643 QTY786643:QTZ786643 RDU786643:RDV786643 RNQ786643:RNR786643 RXM786643:RXN786643 SHI786643:SHJ786643 SRE786643:SRF786643 TBA786643:TBB786643 TKW786643:TKX786643 TUS786643:TUT786643 UEO786643:UEP786643 UOK786643:UOL786643 UYG786643:UYH786643 VIC786643:VID786643 VRY786643:VRZ786643 WBU786643:WBV786643 WLQ786643:WLR786643 WVM786643:WVN786643 E852179:F852179 JA852179:JB852179 SW852179:SX852179 ACS852179:ACT852179 AMO852179:AMP852179 AWK852179:AWL852179 BGG852179:BGH852179 BQC852179:BQD852179 BZY852179:BZZ852179 CJU852179:CJV852179 CTQ852179:CTR852179 DDM852179:DDN852179 DNI852179:DNJ852179 DXE852179:DXF852179 EHA852179:EHB852179 EQW852179:EQX852179 FAS852179:FAT852179 FKO852179:FKP852179 FUK852179:FUL852179 GEG852179:GEH852179 GOC852179:GOD852179 GXY852179:GXZ852179 HHU852179:HHV852179 HRQ852179:HRR852179 IBM852179:IBN852179 ILI852179:ILJ852179 IVE852179:IVF852179 JFA852179:JFB852179 JOW852179:JOX852179 JYS852179:JYT852179 KIO852179:KIP852179 KSK852179:KSL852179 LCG852179:LCH852179 LMC852179:LMD852179 LVY852179:LVZ852179 MFU852179:MFV852179 MPQ852179:MPR852179 MZM852179:MZN852179 NJI852179:NJJ852179 NTE852179:NTF852179 ODA852179:ODB852179 OMW852179:OMX852179 OWS852179:OWT852179 PGO852179:PGP852179 PQK852179:PQL852179 QAG852179:QAH852179 QKC852179:QKD852179 QTY852179:QTZ852179 RDU852179:RDV852179 RNQ852179:RNR852179 RXM852179:RXN852179 SHI852179:SHJ852179 SRE852179:SRF852179 TBA852179:TBB852179 TKW852179:TKX852179 TUS852179:TUT852179 UEO852179:UEP852179 UOK852179:UOL852179 UYG852179:UYH852179 VIC852179:VID852179 VRY852179:VRZ852179 WBU852179:WBV852179 WLQ852179:WLR852179 WVM852179:WVN852179 E917715:F917715 JA917715:JB917715 SW917715:SX917715 ACS917715:ACT917715 AMO917715:AMP917715 AWK917715:AWL917715 BGG917715:BGH917715 BQC917715:BQD917715 BZY917715:BZZ917715 CJU917715:CJV917715 CTQ917715:CTR917715 DDM917715:DDN917715 DNI917715:DNJ917715 DXE917715:DXF917715 EHA917715:EHB917715 EQW917715:EQX917715 FAS917715:FAT917715 FKO917715:FKP917715 FUK917715:FUL917715 GEG917715:GEH917715 GOC917715:GOD917715 GXY917715:GXZ917715 HHU917715:HHV917715 HRQ917715:HRR917715 IBM917715:IBN917715 ILI917715:ILJ917715 IVE917715:IVF917715 JFA917715:JFB917715 JOW917715:JOX917715 JYS917715:JYT917715 KIO917715:KIP917715 KSK917715:KSL917715 LCG917715:LCH917715 LMC917715:LMD917715 LVY917715:LVZ917715 MFU917715:MFV917715 MPQ917715:MPR917715 MZM917715:MZN917715 NJI917715:NJJ917715 NTE917715:NTF917715 ODA917715:ODB917715 OMW917715:OMX917715 OWS917715:OWT917715 PGO917715:PGP917715 PQK917715:PQL917715 QAG917715:QAH917715 QKC917715:QKD917715 QTY917715:QTZ917715 RDU917715:RDV917715 RNQ917715:RNR917715 RXM917715:RXN917715 SHI917715:SHJ917715 SRE917715:SRF917715 TBA917715:TBB917715 TKW917715:TKX917715 TUS917715:TUT917715 UEO917715:UEP917715 UOK917715:UOL917715 UYG917715:UYH917715 VIC917715:VID917715 VRY917715:VRZ917715 WBU917715:WBV917715 WLQ917715:WLR917715 WVM917715:WVN917715 E983251:F983251 JA983251:JB983251 SW983251:SX983251 ACS983251:ACT983251 AMO983251:AMP983251 AWK983251:AWL983251 BGG983251:BGH983251 BQC983251:BQD983251 BZY983251:BZZ983251 CJU983251:CJV983251 CTQ983251:CTR983251 DDM983251:DDN983251 DNI983251:DNJ983251 DXE983251:DXF983251 EHA983251:EHB983251 EQW983251:EQX983251 FAS983251:FAT983251 FKO983251:FKP983251 FUK983251:FUL983251 GEG983251:GEH983251 GOC983251:GOD983251 GXY983251:GXZ983251 HHU983251:HHV983251 HRQ983251:HRR983251 IBM983251:IBN983251 ILI983251:ILJ983251 IVE983251:IVF983251 JFA983251:JFB983251 JOW983251:JOX983251 JYS983251:JYT983251 KIO983251:KIP983251 KSK983251:KSL983251 LCG983251:LCH983251 LMC983251:LMD983251 LVY983251:LVZ983251 MFU983251:MFV983251 MPQ983251:MPR983251 MZM983251:MZN983251 NJI983251:NJJ983251 NTE983251:NTF983251 ODA983251:ODB983251 OMW983251:OMX983251 OWS983251:OWT983251 PGO983251:PGP983251 PQK983251:PQL983251 QAG983251:QAH983251 QKC983251:QKD983251 QTY983251:QTZ983251 RDU983251:RDV983251 RNQ983251:RNR983251 RXM983251:RXN983251 SHI983251:SHJ983251 SRE983251:SRF983251 TBA983251:TBB983251 TKW983251:TKX983251 TUS983251:TUT983251 UEO983251:UEP983251 UOK983251:UOL983251 UYG983251:UYH983251 VIC983251:VID983251 VRY983251:VRZ983251 WBU983251:WBV983251 WLQ983251:WLR983251" xr:uid="{00000000-0002-0000-0000-000001000000}">
      <formula1>$M$78:$M$80</formula1>
    </dataValidation>
    <dataValidation type="list" allowBlank="1" showInputMessage="1" showErrorMessage="1" sqref="WVO983251:WVP983251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47:H65747 JC65747:JD65747 SY65747:SZ65747 ACU65747:ACV65747 AMQ65747:AMR65747 AWM65747:AWN65747 BGI65747:BGJ65747 BQE65747:BQF65747 CAA65747:CAB65747 CJW65747:CJX65747 CTS65747:CTT65747 DDO65747:DDP65747 DNK65747:DNL65747 DXG65747:DXH65747 EHC65747:EHD65747 EQY65747:EQZ65747 FAU65747:FAV65747 FKQ65747:FKR65747 FUM65747:FUN65747 GEI65747:GEJ65747 GOE65747:GOF65747 GYA65747:GYB65747 HHW65747:HHX65747 HRS65747:HRT65747 IBO65747:IBP65747 ILK65747:ILL65747 IVG65747:IVH65747 JFC65747:JFD65747 JOY65747:JOZ65747 JYU65747:JYV65747 KIQ65747:KIR65747 KSM65747:KSN65747 LCI65747:LCJ65747 LME65747:LMF65747 LWA65747:LWB65747 MFW65747:MFX65747 MPS65747:MPT65747 MZO65747:MZP65747 NJK65747:NJL65747 NTG65747:NTH65747 ODC65747:ODD65747 OMY65747:OMZ65747 OWU65747:OWV65747 PGQ65747:PGR65747 PQM65747:PQN65747 QAI65747:QAJ65747 QKE65747:QKF65747 QUA65747:QUB65747 RDW65747:RDX65747 RNS65747:RNT65747 RXO65747:RXP65747 SHK65747:SHL65747 SRG65747:SRH65747 TBC65747:TBD65747 TKY65747:TKZ65747 TUU65747:TUV65747 UEQ65747:UER65747 UOM65747:UON65747 UYI65747:UYJ65747 VIE65747:VIF65747 VSA65747:VSB65747 WBW65747:WBX65747 WLS65747:WLT65747 WVO65747:WVP65747 G131283:H131283 JC131283:JD131283 SY131283:SZ131283 ACU131283:ACV131283 AMQ131283:AMR131283 AWM131283:AWN131283 BGI131283:BGJ131283 BQE131283:BQF131283 CAA131283:CAB131283 CJW131283:CJX131283 CTS131283:CTT131283 DDO131283:DDP131283 DNK131283:DNL131283 DXG131283:DXH131283 EHC131283:EHD131283 EQY131283:EQZ131283 FAU131283:FAV131283 FKQ131283:FKR131283 FUM131283:FUN131283 GEI131283:GEJ131283 GOE131283:GOF131283 GYA131283:GYB131283 HHW131283:HHX131283 HRS131283:HRT131283 IBO131283:IBP131283 ILK131283:ILL131283 IVG131283:IVH131283 JFC131283:JFD131283 JOY131283:JOZ131283 JYU131283:JYV131283 KIQ131283:KIR131283 KSM131283:KSN131283 LCI131283:LCJ131283 LME131283:LMF131283 LWA131283:LWB131283 MFW131283:MFX131283 MPS131283:MPT131283 MZO131283:MZP131283 NJK131283:NJL131283 NTG131283:NTH131283 ODC131283:ODD131283 OMY131283:OMZ131283 OWU131283:OWV131283 PGQ131283:PGR131283 PQM131283:PQN131283 QAI131283:QAJ131283 QKE131283:QKF131283 QUA131283:QUB131283 RDW131283:RDX131283 RNS131283:RNT131283 RXO131283:RXP131283 SHK131283:SHL131283 SRG131283:SRH131283 TBC131283:TBD131283 TKY131283:TKZ131283 TUU131283:TUV131283 UEQ131283:UER131283 UOM131283:UON131283 UYI131283:UYJ131283 VIE131283:VIF131283 VSA131283:VSB131283 WBW131283:WBX131283 WLS131283:WLT131283 WVO131283:WVP131283 G196819:H196819 JC196819:JD196819 SY196819:SZ196819 ACU196819:ACV196819 AMQ196819:AMR196819 AWM196819:AWN196819 BGI196819:BGJ196819 BQE196819:BQF196819 CAA196819:CAB196819 CJW196819:CJX196819 CTS196819:CTT196819 DDO196819:DDP196819 DNK196819:DNL196819 DXG196819:DXH196819 EHC196819:EHD196819 EQY196819:EQZ196819 FAU196819:FAV196819 FKQ196819:FKR196819 FUM196819:FUN196819 GEI196819:GEJ196819 GOE196819:GOF196819 GYA196819:GYB196819 HHW196819:HHX196819 HRS196819:HRT196819 IBO196819:IBP196819 ILK196819:ILL196819 IVG196819:IVH196819 JFC196819:JFD196819 JOY196819:JOZ196819 JYU196819:JYV196819 KIQ196819:KIR196819 KSM196819:KSN196819 LCI196819:LCJ196819 LME196819:LMF196819 LWA196819:LWB196819 MFW196819:MFX196819 MPS196819:MPT196819 MZO196819:MZP196819 NJK196819:NJL196819 NTG196819:NTH196819 ODC196819:ODD196819 OMY196819:OMZ196819 OWU196819:OWV196819 PGQ196819:PGR196819 PQM196819:PQN196819 QAI196819:QAJ196819 QKE196819:QKF196819 QUA196819:QUB196819 RDW196819:RDX196819 RNS196819:RNT196819 RXO196819:RXP196819 SHK196819:SHL196819 SRG196819:SRH196819 TBC196819:TBD196819 TKY196819:TKZ196819 TUU196819:TUV196819 UEQ196819:UER196819 UOM196819:UON196819 UYI196819:UYJ196819 VIE196819:VIF196819 VSA196819:VSB196819 WBW196819:WBX196819 WLS196819:WLT196819 WVO196819:WVP196819 G262355:H262355 JC262355:JD262355 SY262355:SZ262355 ACU262355:ACV262355 AMQ262355:AMR262355 AWM262355:AWN262355 BGI262355:BGJ262355 BQE262355:BQF262355 CAA262355:CAB262355 CJW262355:CJX262355 CTS262355:CTT262355 DDO262355:DDP262355 DNK262355:DNL262355 DXG262355:DXH262355 EHC262355:EHD262355 EQY262355:EQZ262355 FAU262355:FAV262355 FKQ262355:FKR262355 FUM262355:FUN262355 GEI262355:GEJ262355 GOE262355:GOF262355 GYA262355:GYB262355 HHW262355:HHX262355 HRS262355:HRT262355 IBO262355:IBP262355 ILK262355:ILL262355 IVG262355:IVH262355 JFC262355:JFD262355 JOY262355:JOZ262355 JYU262355:JYV262355 KIQ262355:KIR262355 KSM262355:KSN262355 LCI262355:LCJ262355 LME262355:LMF262355 LWA262355:LWB262355 MFW262355:MFX262355 MPS262355:MPT262355 MZO262355:MZP262355 NJK262355:NJL262355 NTG262355:NTH262355 ODC262355:ODD262355 OMY262355:OMZ262355 OWU262355:OWV262355 PGQ262355:PGR262355 PQM262355:PQN262355 QAI262355:QAJ262355 QKE262355:QKF262355 QUA262355:QUB262355 RDW262355:RDX262355 RNS262355:RNT262355 RXO262355:RXP262355 SHK262355:SHL262355 SRG262355:SRH262355 TBC262355:TBD262355 TKY262355:TKZ262355 TUU262355:TUV262355 UEQ262355:UER262355 UOM262355:UON262355 UYI262355:UYJ262355 VIE262355:VIF262355 VSA262355:VSB262355 WBW262355:WBX262355 WLS262355:WLT262355 WVO262355:WVP262355 G327891:H327891 JC327891:JD327891 SY327891:SZ327891 ACU327891:ACV327891 AMQ327891:AMR327891 AWM327891:AWN327891 BGI327891:BGJ327891 BQE327891:BQF327891 CAA327891:CAB327891 CJW327891:CJX327891 CTS327891:CTT327891 DDO327891:DDP327891 DNK327891:DNL327891 DXG327891:DXH327891 EHC327891:EHD327891 EQY327891:EQZ327891 FAU327891:FAV327891 FKQ327891:FKR327891 FUM327891:FUN327891 GEI327891:GEJ327891 GOE327891:GOF327891 GYA327891:GYB327891 HHW327891:HHX327891 HRS327891:HRT327891 IBO327891:IBP327891 ILK327891:ILL327891 IVG327891:IVH327891 JFC327891:JFD327891 JOY327891:JOZ327891 JYU327891:JYV327891 KIQ327891:KIR327891 KSM327891:KSN327891 LCI327891:LCJ327891 LME327891:LMF327891 LWA327891:LWB327891 MFW327891:MFX327891 MPS327891:MPT327891 MZO327891:MZP327891 NJK327891:NJL327891 NTG327891:NTH327891 ODC327891:ODD327891 OMY327891:OMZ327891 OWU327891:OWV327891 PGQ327891:PGR327891 PQM327891:PQN327891 QAI327891:QAJ327891 QKE327891:QKF327891 QUA327891:QUB327891 RDW327891:RDX327891 RNS327891:RNT327891 RXO327891:RXP327891 SHK327891:SHL327891 SRG327891:SRH327891 TBC327891:TBD327891 TKY327891:TKZ327891 TUU327891:TUV327891 UEQ327891:UER327891 UOM327891:UON327891 UYI327891:UYJ327891 VIE327891:VIF327891 VSA327891:VSB327891 WBW327891:WBX327891 WLS327891:WLT327891 WVO327891:WVP327891 G393427:H393427 JC393427:JD393427 SY393427:SZ393427 ACU393427:ACV393427 AMQ393427:AMR393427 AWM393427:AWN393427 BGI393427:BGJ393427 BQE393427:BQF393427 CAA393427:CAB393427 CJW393427:CJX393427 CTS393427:CTT393427 DDO393427:DDP393427 DNK393427:DNL393427 DXG393427:DXH393427 EHC393427:EHD393427 EQY393427:EQZ393427 FAU393427:FAV393427 FKQ393427:FKR393427 FUM393427:FUN393427 GEI393427:GEJ393427 GOE393427:GOF393427 GYA393427:GYB393427 HHW393427:HHX393427 HRS393427:HRT393427 IBO393427:IBP393427 ILK393427:ILL393427 IVG393427:IVH393427 JFC393427:JFD393427 JOY393427:JOZ393427 JYU393427:JYV393427 KIQ393427:KIR393427 KSM393427:KSN393427 LCI393427:LCJ393427 LME393427:LMF393427 LWA393427:LWB393427 MFW393427:MFX393427 MPS393427:MPT393427 MZO393427:MZP393427 NJK393427:NJL393427 NTG393427:NTH393427 ODC393427:ODD393427 OMY393427:OMZ393427 OWU393427:OWV393427 PGQ393427:PGR393427 PQM393427:PQN393427 QAI393427:QAJ393427 QKE393427:QKF393427 QUA393427:QUB393427 RDW393427:RDX393427 RNS393427:RNT393427 RXO393427:RXP393427 SHK393427:SHL393427 SRG393427:SRH393427 TBC393427:TBD393427 TKY393427:TKZ393427 TUU393427:TUV393427 UEQ393427:UER393427 UOM393427:UON393427 UYI393427:UYJ393427 VIE393427:VIF393427 VSA393427:VSB393427 WBW393427:WBX393427 WLS393427:WLT393427 WVO393427:WVP393427 G458963:H458963 JC458963:JD458963 SY458963:SZ458963 ACU458963:ACV458963 AMQ458963:AMR458963 AWM458963:AWN458963 BGI458963:BGJ458963 BQE458963:BQF458963 CAA458963:CAB458963 CJW458963:CJX458963 CTS458963:CTT458963 DDO458963:DDP458963 DNK458963:DNL458963 DXG458963:DXH458963 EHC458963:EHD458963 EQY458963:EQZ458963 FAU458963:FAV458963 FKQ458963:FKR458963 FUM458963:FUN458963 GEI458963:GEJ458963 GOE458963:GOF458963 GYA458963:GYB458963 HHW458963:HHX458963 HRS458963:HRT458963 IBO458963:IBP458963 ILK458963:ILL458963 IVG458963:IVH458963 JFC458963:JFD458963 JOY458963:JOZ458963 JYU458963:JYV458963 KIQ458963:KIR458963 KSM458963:KSN458963 LCI458963:LCJ458963 LME458963:LMF458963 LWA458963:LWB458963 MFW458963:MFX458963 MPS458963:MPT458963 MZO458963:MZP458963 NJK458963:NJL458963 NTG458963:NTH458963 ODC458963:ODD458963 OMY458963:OMZ458963 OWU458963:OWV458963 PGQ458963:PGR458963 PQM458963:PQN458963 QAI458963:QAJ458963 QKE458963:QKF458963 QUA458963:QUB458963 RDW458963:RDX458963 RNS458963:RNT458963 RXO458963:RXP458963 SHK458963:SHL458963 SRG458963:SRH458963 TBC458963:TBD458963 TKY458963:TKZ458963 TUU458963:TUV458963 UEQ458963:UER458963 UOM458963:UON458963 UYI458963:UYJ458963 VIE458963:VIF458963 VSA458963:VSB458963 WBW458963:WBX458963 WLS458963:WLT458963 WVO458963:WVP458963 G524499:H524499 JC524499:JD524499 SY524499:SZ524499 ACU524499:ACV524499 AMQ524499:AMR524499 AWM524499:AWN524499 BGI524499:BGJ524499 BQE524499:BQF524499 CAA524499:CAB524499 CJW524499:CJX524499 CTS524499:CTT524499 DDO524499:DDP524499 DNK524499:DNL524499 DXG524499:DXH524499 EHC524499:EHD524499 EQY524499:EQZ524499 FAU524499:FAV524499 FKQ524499:FKR524499 FUM524499:FUN524499 GEI524499:GEJ524499 GOE524499:GOF524499 GYA524499:GYB524499 HHW524499:HHX524499 HRS524499:HRT524499 IBO524499:IBP524499 ILK524499:ILL524499 IVG524499:IVH524499 JFC524499:JFD524499 JOY524499:JOZ524499 JYU524499:JYV524499 KIQ524499:KIR524499 KSM524499:KSN524499 LCI524499:LCJ524499 LME524499:LMF524499 LWA524499:LWB524499 MFW524499:MFX524499 MPS524499:MPT524499 MZO524499:MZP524499 NJK524499:NJL524499 NTG524499:NTH524499 ODC524499:ODD524499 OMY524499:OMZ524499 OWU524499:OWV524499 PGQ524499:PGR524499 PQM524499:PQN524499 QAI524499:QAJ524499 QKE524499:QKF524499 QUA524499:QUB524499 RDW524499:RDX524499 RNS524499:RNT524499 RXO524499:RXP524499 SHK524499:SHL524499 SRG524499:SRH524499 TBC524499:TBD524499 TKY524499:TKZ524499 TUU524499:TUV524499 UEQ524499:UER524499 UOM524499:UON524499 UYI524499:UYJ524499 VIE524499:VIF524499 VSA524499:VSB524499 WBW524499:WBX524499 WLS524499:WLT524499 WVO524499:WVP524499 G590035:H590035 JC590035:JD590035 SY590035:SZ590035 ACU590035:ACV590035 AMQ590035:AMR590035 AWM590035:AWN590035 BGI590035:BGJ590035 BQE590035:BQF590035 CAA590035:CAB590035 CJW590035:CJX590035 CTS590035:CTT590035 DDO590035:DDP590035 DNK590035:DNL590035 DXG590035:DXH590035 EHC590035:EHD590035 EQY590035:EQZ590035 FAU590035:FAV590035 FKQ590035:FKR590035 FUM590035:FUN590035 GEI590035:GEJ590035 GOE590035:GOF590035 GYA590035:GYB590035 HHW590035:HHX590035 HRS590035:HRT590035 IBO590035:IBP590035 ILK590035:ILL590035 IVG590035:IVH590035 JFC590035:JFD590035 JOY590035:JOZ590035 JYU590035:JYV590035 KIQ590035:KIR590035 KSM590035:KSN590035 LCI590035:LCJ590035 LME590035:LMF590035 LWA590035:LWB590035 MFW590035:MFX590035 MPS590035:MPT590035 MZO590035:MZP590035 NJK590035:NJL590035 NTG590035:NTH590035 ODC590035:ODD590035 OMY590035:OMZ590035 OWU590035:OWV590035 PGQ590035:PGR590035 PQM590035:PQN590035 QAI590035:QAJ590035 QKE590035:QKF590035 QUA590035:QUB590035 RDW590035:RDX590035 RNS590035:RNT590035 RXO590035:RXP590035 SHK590035:SHL590035 SRG590035:SRH590035 TBC590035:TBD590035 TKY590035:TKZ590035 TUU590035:TUV590035 UEQ590035:UER590035 UOM590035:UON590035 UYI590035:UYJ590035 VIE590035:VIF590035 VSA590035:VSB590035 WBW590035:WBX590035 WLS590035:WLT590035 WVO590035:WVP590035 G655571:H655571 JC655571:JD655571 SY655571:SZ655571 ACU655571:ACV655571 AMQ655571:AMR655571 AWM655571:AWN655571 BGI655571:BGJ655571 BQE655571:BQF655571 CAA655571:CAB655571 CJW655571:CJX655571 CTS655571:CTT655571 DDO655571:DDP655571 DNK655571:DNL655571 DXG655571:DXH655571 EHC655571:EHD655571 EQY655571:EQZ655571 FAU655571:FAV655571 FKQ655571:FKR655571 FUM655571:FUN655571 GEI655571:GEJ655571 GOE655571:GOF655571 GYA655571:GYB655571 HHW655571:HHX655571 HRS655571:HRT655571 IBO655571:IBP655571 ILK655571:ILL655571 IVG655571:IVH655571 JFC655571:JFD655571 JOY655571:JOZ655571 JYU655571:JYV655571 KIQ655571:KIR655571 KSM655571:KSN655571 LCI655571:LCJ655571 LME655571:LMF655571 LWA655571:LWB655571 MFW655571:MFX655571 MPS655571:MPT655571 MZO655571:MZP655571 NJK655571:NJL655571 NTG655571:NTH655571 ODC655571:ODD655571 OMY655571:OMZ655571 OWU655571:OWV655571 PGQ655571:PGR655571 PQM655571:PQN655571 QAI655571:QAJ655571 QKE655571:QKF655571 QUA655571:QUB655571 RDW655571:RDX655571 RNS655571:RNT655571 RXO655571:RXP655571 SHK655571:SHL655571 SRG655571:SRH655571 TBC655571:TBD655571 TKY655571:TKZ655571 TUU655571:TUV655571 UEQ655571:UER655571 UOM655571:UON655571 UYI655571:UYJ655571 VIE655571:VIF655571 VSA655571:VSB655571 WBW655571:WBX655571 WLS655571:WLT655571 WVO655571:WVP655571 G721107:H721107 JC721107:JD721107 SY721107:SZ721107 ACU721107:ACV721107 AMQ721107:AMR721107 AWM721107:AWN721107 BGI721107:BGJ721107 BQE721107:BQF721107 CAA721107:CAB721107 CJW721107:CJX721107 CTS721107:CTT721107 DDO721107:DDP721107 DNK721107:DNL721107 DXG721107:DXH721107 EHC721107:EHD721107 EQY721107:EQZ721107 FAU721107:FAV721107 FKQ721107:FKR721107 FUM721107:FUN721107 GEI721107:GEJ721107 GOE721107:GOF721107 GYA721107:GYB721107 HHW721107:HHX721107 HRS721107:HRT721107 IBO721107:IBP721107 ILK721107:ILL721107 IVG721107:IVH721107 JFC721107:JFD721107 JOY721107:JOZ721107 JYU721107:JYV721107 KIQ721107:KIR721107 KSM721107:KSN721107 LCI721107:LCJ721107 LME721107:LMF721107 LWA721107:LWB721107 MFW721107:MFX721107 MPS721107:MPT721107 MZO721107:MZP721107 NJK721107:NJL721107 NTG721107:NTH721107 ODC721107:ODD721107 OMY721107:OMZ721107 OWU721107:OWV721107 PGQ721107:PGR721107 PQM721107:PQN721107 QAI721107:QAJ721107 QKE721107:QKF721107 QUA721107:QUB721107 RDW721107:RDX721107 RNS721107:RNT721107 RXO721107:RXP721107 SHK721107:SHL721107 SRG721107:SRH721107 TBC721107:TBD721107 TKY721107:TKZ721107 TUU721107:TUV721107 UEQ721107:UER721107 UOM721107:UON721107 UYI721107:UYJ721107 VIE721107:VIF721107 VSA721107:VSB721107 WBW721107:WBX721107 WLS721107:WLT721107 WVO721107:WVP721107 G786643:H786643 JC786643:JD786643 SY786643:SZ786643 ACU786643:ACV786643 AMQ786643:AMR786643 AWM786643:AWN786643 BGI786643:BGJ786643 BQE786643:BQF786643 CAA786643:CAB786643 CJW786643:CJX786643 CTS786643:CTT786643 DDO786643:DDP786643 DNK786643:DNL786643 DXG786643:DXH786643 EHC786643:EHD786643 EQY786643:EQZ786643 FAU786643:FAV786643 FKQ786643:FKR786643 FUM786643:FUN786643 GEI786643:GEJ786643 GOE786643:GOF786643 GYA786643:GYB786643 HHW786643:HHX786643 HRS786643:HRT786643 IBO786643:IBP786643 ILK786643:ILL786643 IVG786643:IVH786643 JFC786643:JFD786643 JOY786643:JOZ786643 JYU786643:JYV786643 KIQ786643:KIR786643 KSM786643:KSN786643 LCI786643:LCJ786643 LME786643:LMF786643 LWA786643:LWB786643 MFW786643:MFX786643 MPS786643:MPT786643 MZO786643:MZP786643 NJK786643:NJL786643 NTG786643:NTH786643 ODC786643:ODD786643 OMY786643:OMZ786643 OWU786643:OWV786643 PGQ786643:PGR786643 PQM786643:PQN786643 QAI786643:QAJ786643 QKE786643:QKF786643 QUA786643:QUB786643 RDW786643:RDX786643 RNS786643:RNT786643 RXO786643:RXP786643 SHK786643:SHL786643 SRG786643:SRH786643 TBC786643:TBD786643 TKY786643:TKZ786643 TUU786643:TUV786643 UEQ786643:UER786643 UOM786643:UON786643 UYI786643:UYJ786643 VIE786643:VIF786643 VSA786643:VSB786643 WBW786643:WBX786643 WLS786643:WLT786643 WVO786643:WVP786643 G852179:H852179 JC852179:JD852179 SY852179:SZ852179 ACU852179:ACV852179 AMQ852179:AMR852179 AWM852179:AWN852179 BGI852179:BGJ852179 BQE852179:BQF852179 CAA852179:CAB852179 CJW852179:CJX852179 CTS852179:CTT852179 DDO852179:DDP852179 DNK852179:DNL852179 DXG852179:DXH852179 EHC852179:EHD852179 EQY852179:EQZ852179 FAU852179:FAV852179 FKQ852179:FKR852179 FUM852179:FUN852179 GEI852179:GEJ852179 GOE852179:GOF852179 GYA852179:GYB852179 HHW852179:HHX852179 HRS852179:HRT852179 IBO852179:IBP852179 ILK852179:ILL852179 IVG852179:IVH852179 JFC852179:JFD852179 JOY852179:JOZ852179 JYU852179:JYV852179 KIQ852179:KIR852179 KSM852179:KSN852179 LCI852179:LCJ852179 LME852179:LMF852179 LWA852179:LWB852179 MFW852179:MFX852179 MPS852179:MPT852179 MZO852179:MZP852179 NJK852179:NJL852179 NTG852179:NTH852179 ODC852179:ODD852179 OMY852179:OMZ852179 OWU852179:OWV852179 PGQ852179:PGR852179 PQM852179:PQN852179 QAI852179:QAJ852179 QKE852179:QKF852179 QUA852179:QUB852179 RDW852179:RDX852179 RNS852179:RNT852179 RXO852179:RXP852179 SHK852179:SHL852179 SRG852179:SRH852179 TBC852179:TBD852179 TKY852179:TKZ852179 TUU852179:TUV852179 UEQ852179:UER852179 UOM852179:UON852179 UYI852179:UYJ852179 VIE852179:VIF852179 VSA852179:VSB852179 WBW852179:WBX852179 WLS852179:WLT852179 WVO852179:WVP852179 G917715:H917715 JC917715:JD917715 SY917715:SZ917715 ACU917715:ACV917715 AMQ917715:AMR917715 AWM917715:AWN917715 BGI917715:BGJ917715 BQE917715:BQF917715 CAA917715:CAB917715 CJW917715:CJX917715 CTS917715:CTT917715 DDO917715:DDP917715 DNK917715:DNL917715 DXG917715:DXH917715 EHC917715:EHD917715 EQY917715:EQZ917715 FAU917715:FAV917715 FKQ917715:FKR917715 FUM917715:FUN917715 GEI917715:GEJ917715 GOE917715:GOF917715 GYA917715:GYB917715 HHW917715:HHX917715 HRS917715:HRT917715 IBO917715:IBP917715 ILK917715:ILL917715 IVG917715:IVH917715 JFC917715:JFD917715 JOY917715:JOZ917715 JYU917715:JYV917715 KIQ917715:KIR917715 KSM917715:KSN917715 LCI917715:LCJ917715 LME917715:LMF917715 LWA917715:LWB917715 MFW917715:MFX917715 MPS917715:MPT917715 MZO917715:MZP917715 NJK917715:NJL917715 NTG917715:NTH917715 ODC917715:ODD917715 OMY917715:OMZ917715 OWU917715:OWV917715 PGQ917715:PGR917715 PQM917715:PQN917715 QAI917715:QAJ917715 QKE917715:QKF917715 QUA917715:QUB917715 RDW917715:RDX917715 RNS917715:RNT917715 RXO917715:RXP917715 SHK917715:SHL917715 SRG917715:SRH917715 TBC917715:TBD917715 TKY917715:TKZ917715 TUU917715:TUV917715 UEQ917715:UER917715 UOM917715:UON917715 UYI917715:UYJ917715 VIE917715:VIF917715 VSA917715:VSB917715 WBW917715:WBX917715 WLS917715:WLT917715 WVO917715:WVP917715 G983251:H983251 JC983251:JD983251 SY983251:SZ983251 ACU983251:ACV983251 AMQ983251:AMR983251 AWM983251:AWN983251 BGI983251:BGJ983251 BQE983251:BQF983251 CAA983251:CAB983251 CJW983251:CJX983251 CTS983251:CTT983251 DDO983251:DDP983251 DNK983251:DNL983251 DXG983251:DXH983251 EHC983251:EHD983251 EQY983251:EQZ983251 FAU983251:FAV983251 FKQ983251:FKR983251 FUM983251:FUN983251 GEI983251:GEJ983251 GOE983251:GOF983251 GYA983251:GYB983251 HHW983251:HHX983251 HRS983251:HRT983251 IBO983251:IBP983251 ILK983251:ILL983251 IVG983251:IVH983251 JFC983251:JFD983251 JOY983251:JOZ983251 JYU983251:JYV983251 KIQ983251:KIR983251 KSM983251:KSN983251 LCI983251:LCJ983251 LME983251:LMF983251 LWA983251:LWB983251 MFW983251:MFX983251 MPS983251:MPT983251 MZO983251:MZP983251 NJK983251:NJL983251 NTG983251:NTH983251 ODC983251:ODD983251 OMY983251:OMZ983251 OWU983251:OWV983251 PGQ983251:PGR983251 PQM983251:PQN983251 QAI983251:QAJ983251 QKE983251:QKF983251 QUA983251:QUB983251 RDW983251:RDX983251 RNS983251:RNT983251 RXO983251:RXP983251 SHK983251:SHL983251 SRG983251:SRH983251 TBC983251:TBD983251 TKY983251:TKZ983251 TUU983251:TUV983251 UEQ983251:UER983251 UOM983251:UON983251 UYI983251:UYJ983251 VIE983251:VIF983251 VSA983251:VSB983251 WBW983251:WBX983251 WLS983251:WLT983251" xr:uid="{00000000-0002-0000-0000-000002000000}">
      <formula1>$M$78:$M$81</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76:H65777 JA65776:JD65777 SW65776:SZ65777 ACS65776:ACV65777 AMO65776:AMR65777 AWK65776:AWN65777 BGG65776:BGJ65777 BQC65776:BQF65777 BZY65776:CAB65777 CJU65776:CJX65777 CTQ65776:CTT65777 DDM65776:DDP65777 DNI65776:DNL65777 DXE65776:DXH65777 EHA65776:EHD65777 EQW65776:EQZ65777 FAS65776:FAV65777 FKO65776:FKR65777 FUK65776:FUN65777 GEG65776:GEJ65777 GOC65776:GOF65777 GXY65776:GYB65777 HHU65776:HHX65777 HRQ65776:HRT65777 IBM65776:IBP65777 ILI65776:ILL65777 IVE65776:IVH65777 JFA65776:JFD65777 JOW65776:JOZ65777 JYS65776:JYV65777 KIO65776:KIR65777 KSK65776:KSN65777 LCG65776:LCJ65777 LMC65776:LMF65777 LVY65776:LWB65777 MFU65776:MFX65777 MPQ65776:MPT65777 MZM65776:MZP65777 NJI65776:NJL65777 NTE65776:NTH65777 ODA65776:ODD65777 OMW65776:OMZ65777 OWS65776:OWV65777 PGO65776:PGR65777 PQK65776:PQN65777 QAG65776:QAJ65777 QKC65776:QKF65777 QTY65776:QUB65777 RDU65776:RDX65777 RNQ65776:RNT65777 RXM65776:RXP65777 SHI65776:SHL65777 SRE65776:SRH65777 TBA65776:TBD65777 TKW65776:TKZ65777 TUS65776:TUV65777 UEO65776:UER65777 UOK65776:UON65777 UYG65776:UYJ65777 VIC65776:VIF65777 VRY65776:VSB65777 WBU65776:WBX65777 WLQ65776:WLT65777 WVM65776:WVP65777 E131312:H131313 JA131312:JD131313 SW131312:SZ131313 ACS131312:ACV131313 AMO131312:AMR131313 AWK131312:AWN131313 BGG131312:BGJ131313 BQC131312:BQF131313 BZY131312:CAB131313 CJU131312:CJX131313 CTQ131312:CTT131313 DDM131312:DDP131313 DNI131312:DNL131313 DXE131312:DXH131313 EHA131312:EHD131313 EQW131312:EQZ131313 FAS131312:FAV131313 FKO131312:FKR131313 FUK131312:FUN131313 GEG131312:GEJ131313 GOC131312:GOF131313 GXY131312:GYB131313 HHU131312:HHX131313 HRQ131312:HRT131313 IBM131312:IBP131313 ILI131312:ILL131313 IVE131312:IVH131313 JFA131312:JFD131313 JOW131312:JOZ131313 JYS131312:JYV131313 KIO131312:KIR131313 KSK131312:KSN131313 LCG131312:LCJ131313 LMC131312:LMF131313 LVY131312:LWB131313 MFU131312:MFX131313 MPQ131312:MPT131313 MZM131312:MZP131313 NJI131312:NJL131313 NTE131312:NTH131313 ODA131312:ODD131313 OMW131312:OMZ131313 OWS131312:OWV131313 PGO131312:PGR131313 PQK131312:PQN131313 QAG131312:QAJ131313 QKC131312:QKF131313 QTY131312:QUB131313 RDU131312:RDX131313 RNQ131312:RNT131313 RXM131312:RXP131313 SHI131312:SHL131313 SRE131312:SRH131313 TBA131312:TBD131313 TKW131312:TKZ131313 TUS131312:TUV131313 UEO131312:UER131313 UOK131312:UON131313 UYG131312:UYJ131313 VIC131312:VIF131313 VRY131312:VSB131313 WBU131312:WBX131313 WLQ131312:WLT131313 WVM131312:WVP131313 E196848:H196849 JA196848:JD196849 SW196848:SZ196849 ACS196848:ACV196849 AMO196848:AMR196849 AWK196848:AWN196849 BGG196848:BGJ196849 BQC196848:BQF196849 BZY196848:CAB196849 CJU196848:CJX196849 CTQ196848:CTT196849 DDM196848:DDP196849 DNI196848:DNL196849 DXE196848:DXH196849 EHA196848:EHD196849 EQW196848:EQZ196849 FAS196848:FAV196849 FKO196848:FKR196849 FUK196848:FUN196849 GEG196848:GEJ196849 GOC196848:GOF196849 GXY196848:GYB196849 HHU196848:HHX196849 HRQ196848:HRT196849 IBM196848:IBP196849 ILI196848:ILL196849 IVE196848:IVH196849 JFA196848:JFD196849 JOW196848:JOZ196849 JYS196848:JYV196849 KIO196848:KIR196849 KSK196848:KSN196849 LCG196848:LCJ196849 LMC196848:LMF196849 LVY196848:LWB196849 MFU196848:MFX196849 MPQ196848:MPT196849 MZM196848:MZP196849 NJI196848:NJL196849 NTE196848:NTH196849 ODA196848:ODD196849 OMW196848:OMZ196849 OWS196848:OWV196849 PGO196848:PGR196849 PQK196848:PQN196849 QAG196848:QAJ196849 QKC196848:QKF196849 QTY196848:QUB196849 RDU196848:RDX196849 RNQ196848:RNT196849 RXM196848:RXP196849 SHI196848:SHL196849 SRE196848:SRH196849 TBA196848:TBD196849 TKW196848:TKZ196849 TUS196848:TUV196849 UEO196848:UER196849 UOK196848:UON196849 UYG196848:UYJ196849 VIC196848:VIF196849 VRY196848:VSB196849 WBU196848:WBX196849 WLQ196848:WLT196849 WVM196848:WVP196849 E262384:H262385 JA262384:JD262385 SW262384:SZ262385 ACS262384:ACV262385 AMO262384:AMR262385 AWK262384:AWN262385 BGG262384:BGJ262385 BQC262384:BQF262385 BZY262384:CAB262385 CJU262384:CJX262385 CTQ262384:CTT262385 DDM262384:DDP262385 DNI262384:DNL262385 DXE262384:DXH262385 EHA262384:EHD262385 EQW262384:EQZ262385 FAS262384:FAV262385 FKO262384:FKR262385 FUK262384:FUN262385 GEG262384:GEJ262385 GOC262384:GOF262385 GXY262384:GYB262385 HHU262384:HHX262385 HRQ262384:HRT262385 IBM262384:IBP262385 ILI262384:ILL262385 IVE262384:IVH262385 JFA262384:JFD262385 JOW262384:JOZ262385 JYS262384:JYV262385 KIO262384:KIR262385 KSK262384:KSN262385 LCG262384:LCJ262385 LMC262384:LMF262385 LVY262384:LWB262385 MFU262384:MFX262385 MPQ262384:MPT262385 MZM262384:MZP262385 NJI262384:NJL262385 NTE262384:NTH262385 ODA262384:ODD262385 OMW262384:OMZ262385 OWS262384:OWV262385 PGO262384:PGR262385 PQK262384:PQN262385 QAG262384:QAJ262385 QKC262384:QKF262385 QTY262384:QUB262385 RDU262384:RDX262385 RNQ262384:RNT262385 RXM262384:RXP262385 SHI262384:SHL262385 SRE262384:SRH262385 TBA262384:TBD262385 TKW262384:TKZ262385 TUS262384:TUV262385 UEO262384:UER262385 UOK262384:UON262385 UYG262384:UYJ262385 VIC262384:VIF262385 VRY262384:VSB262385 WBU262384:WBX262385 WLQ262384:WLT262385 WVM262384:WVP262385 E327920:H327921 JA327920:JD327921 SW327920:SZ327921 ACS327920:ACV327921 AMO327920:AMR327921 AWK327920:AWN327921 BGG327920:BGJ327921 BQC327920:BQF327921 BZY327920:CAB327921 CJU327920:CJX327921 CTQ327920:CTT327921 DDM327920:DDP327921 DNI327920:DNL327921 DXE327920:DXH327921 EHA327920:EHD327921 EQW327920:EQZ327921 FAS327920:FAV327921 FKO327920:FKR327921 FUK327920:FUN327921 GEG327920:GEJ327921 GOC327920:GOF327921 GXY327920:GYB327921 HHU327920:HHX327921 HRQ327920:HRT327921 IBM327920:IBP327921 ILI327920:ILL327921 IVE327920:IVH327921 JFA327920:JFD327921 JOW327920:JOZ327921 JYS327920:JYV327921 KIO327920:KIR327921 KSK327920:KSN327921 LCG327920:LCJ327921 LMC327920:LMF327921 LVY327920:LWB327921 MFU327920:MFX327921 MPQ327920:MPT327921 MZM327920:MZP327921 NJI327920:NJL327921 NTE327920:NTH327921 ODA327920:ODD327921 OMW327920:OMZ327921 OWS327920:OWV327921 PGO327920:PGR327921 PQK327920:PQN327921 QAG327920:QAJ327921 QKC327920:QKF327921 QTY327920:QUB327921 RDU327920:RDX327921 RNQ327920:RNT327921 RXM327920:RXP327921 SHI327920:SHL327921 SRE327920:SRH327921 TBA327920:TBD327921 TKW327920:TKZ327921 TUS327920:TUV327921 UEO327920:UER327921 UOK327920:UON327921 UYG327920:UYJ327921 VIC327920:VIF327921 VRY327920:VSB327921 WBU327920:WBX327921 WLQ327920:WLT327921 WVM327920:WVP327921 E393456:H393457 JA393456:JD393457 SW393456:SZ393457 ACS393456:ACV393457 AMO393456:AMR393457 AWK393456:AWN393457 BGG393456:BGJ393457 BQC393456:BQF393457 BZY393456:CAB393457 CJU393456:CJX393457 CTQ393456:CTT393457 DDM393456:DDP393457 DNI393456:DNL393457 DXE393456:DXH393457 EHA393456:EHD393457 EQW393456:EQZ393457 FAS393456:FAV393457 FKO393456:FKR393457 FUK393456:FUN393457 GEG393456:GEJ393457 GOC393456:GOF393457 GXY393456:GYB393457 HHU393456:HHX393457 HRQ393456:HRT393457 IBM393456:IBP393457 ILI393456:ILL393457 IVE393456:IVH393457 JFA393456:JFD393457 JOW393456:JOZ393457 JYS393456:JYV393457 KIO393456:KIR393457 KSK393456:KSN393457 LCG393456:LCJ393457 LMC393456:LMF393457 LVY393456:LWB393457 MFU393456:MFX393457 MPQ393456:MPT393457 MZM393456:MZP393457 NJI393456:NJL393457 NTE393456:NTH393457 ODA393456:ODD393457 OMW393456:OMZ393457 OWS393456:OWV393457 PGO393456:PGR393457 PQK393456:PQN393457 QAG393456:QAJ393457 QKC393456:QKF393457 QTY393456:QUB393457 RDU393456:RDX393457 RNQ393456:RNT393457 RXM393456:RXP393457 SHI393456:SHL393457 SRE393456:SRH393457 TBA393456:TBD393457 TKW393456:TKZ393457 TUS393456:TUV393457 UEO393456:UER393457 UOK393456:UON393457 UYG393456:UYJ393457 VIC393456:VIF393457 VRY393456:VSB393457 WBU393456:WBX393457 WLQ393456:WLT393457 WVM393456:WVP393457 E458992:H458993 JA458992:JD458993 SW458992:SZ458993 ACS458992:ACV458993 AMO458992:AMR458993 AWK458992:AWN458993 BGG458992:BGJ458993 BQC458992:BQF458993 BZY458992:CAB458993 CJU458992:CJX458993 CTQ458992:CTT458993 DDM458992:DDP458993 DNI458992:DNL458993 DXE458992:DXH458993 EHA458992:EHD458993 EQW458992:EQZ458993 FAS458992:FAV458993 FKO458992:FKR458993 FUK458992:FUN458993 GEG458992:GEJ458993 GOC458992:GOF458993 GXY458992:GYB458993 HHU458992:HHX458993 HRQ458992:HRT458993 IBM458992:IBP458993 ILI458992:ILL458993 IVE458992:IVH458993 JFA458992:JFD458993 JOW458992:JOZ458993 JYS458992:JYV458993 KIO458992:KIR458993 KSK458992:KSN458993 LCG458992:LCJ458993 LMC458992:LMF458993 LVY458992:LWB458993 MFU458992:MFX458993 MPQ458992:MPT458993 MZM458992:MZP458993 NJI458992:NJL458993 NTE458992:NTH458993 ODA458992:ODD458993 OMW458992:OMZ458993 OWS458992:OWV458993 PGO458992:PGR458993 PQK458992:PQN458993 QAG458992:QAJ458993 QKC458992:QKF458993 QTY458992:QUB458993 RDU458992:RDX458993 RNQ458992:RNT458993 RXM458992:RXP458993 SHI458992:SHL458993 SRE458992:SRH458993 TBA458992:TBD458993 TKW458992:TKZ458993 TUS458992:TUV458993 UEO458992:UER458993 UOK458992:UON458993 UYG458992:UYJ458993 VIC458992:VIF458993 VRY458992:VSB458993 WBU458992:WBX458993 WLQ458992:WLT458993 WVM458992:WVP458993 E524528:H524529 JA524528:JD524529 SW524528:SZ524529 ACS524528:ACV524529 AMO524528:AMR524529 AWK524528:AWN524529 BGG524528:BGJ524529 BQC524528:BQF524529 BZY524528:CAB524529 CJU524528:CJX524529 CTQ524528:CTT524529 DDM524528:DDP524529 DNI524528:DNL524529 DXE524528:DXH524529 EHA524528:EHD524529 EQW524528:EQZ524529 FAS524528:FAV524529 FKO524528:FKR524529 FUK524528:FUN524529 GEG524528:GEJ524529 GOC524528:GOF524529 GXY524528:GYB524529 HHU524528:HHX524529 HRQ524528:HRT524529 IBM524528:IBP524529 ILI524528:ILL524529 IVE524528:IVH524529 JFA524528:JFD524529 JOW524528:JOZ524529 JYS524528:JYV524529 KIO524528:KIR524529 KSK524528:KSN524529 LCG524528:LCJ524529 LMC524528:LMF524529 LVY524528:LWB524529 MFU524528:MFX524529 MPQ524528:MPT524529 MZM524528:MZP524529 NJI524528:NJL524529 NTE524528:NTH524529 ODA524528:ODD524529 OMW524528:OMZ524529 OWS524528:OWV524529 PGO524528:PGR524529 PQK524528:PQN524529 QAG524528:QAJ524529 QKC524528:QKF524529 QTY524528:QUB524529 RDU524528:RDX524529 RNQ524528:RNT524529 RXM524528:RXP524529 SHI524528:SHL524529 SRE524528:SRH524529 TBA524528:TBD524529 TKW524528:TKZ524529 TUS524528:TUV524529 UEO524528:UER524529 UOK524528:UON524529 UYG524528:UYJ524529 VIC524528:VIF524529 VRY524528:VSB524529 WBU524528:WBX524529 WLQ524528:WLT524529 WVM524528:WVP524529 E590064:H590065 JA590064:JD590065 SW590064:SZ590065 ACS590064:ACV590065 AMO590064:AMR590065 AWK590064:AWN590065 BGG590064:BGJ590065 BQC590064:BQF590065 BZY590064:CAB590065 CJU590064:CJX590065 CTQ590064:CTT590065 DDM590064:DDP590065 DNI590064:DNL590065 DXE590064:DXH590065 EHA590064:EHD590065 EQW590064:EQZ590065 FAS590064:FAV590065 FKO590064:FKR590065 FUK590064:FUN590065 GEG590064:GEJ590065 GOC590064:GOF590065 GXY590064:GYB590065 HHU590064:HHX590065 HRQ590064:HRT590065 IBM590064:IBP590065 ILI590064:ILL590065 IVE590064:IVH590065 JFA590064:JFD590065 JOW590064:JOZ590065 JYS590064:JYV590065 KIO590064:KIR590065 KSK590064:KSN590065 LCG590064:LCJ590065 LMC590064:LMF590065 LVY590064:LWB590065 MFU590064:MFX590065 MPQ590064:MPT590065 MZM590064:MZP590065 NJI590064:NJL590065 NTE590064:NTH590065 ODA590064:ODD590065 OMW590064:OMZ590065 OWS590064:OWV590065 PGO590064:PGR590065 PQK590064:PQN590065 QAG590064:QAJ590065 QKC590064:QKF590065 QTY590064:QUB590065 RDU590064:RDX590065 RNQ590064:RNT590065 RXM590064:RXP590065 SHI590064:SHL590065 SRE590064:SRH590065 TBA590064:TBD590065 TKW590064:TKZ590065 TUS590064:TUV590065 UEO590064:UER590065 UOK590064:UON590065 UYG590064:UYJ590065 VIC590064:VIF590065 VRY590064:VSB590065 WBU590064:WBX590065 WLQ590064:WLT590065 WVM590064:WVP590065 E655600:H655601 JA655600:JD655601 SW655600:SZ655601 ACS655600:ACV655601 AMO655600:AMR655601 AWK655600:AWN655601 BGG655600:BGJ655601 BQC655600:BQF655601 BZY655600:CAB655601 CJU655600:CJX655601 CTQ655600:CTT655601 DDM655600:DDP655601 DNI655600:DNL655601 DXE655600:DXH655601 EHA655600:EHD655601 EQW655600:EQZ655601 FAS655600:FAV655601 FKO655600:FKR655601 FUK655600:FUN655601 GEG655600:GEJ655601 GOC655600:GOF655601 GXY655600:GYB655601 HHU655600:HHX655601 HRQ655600:HRT655601 IBM655600:IBP655601 ILI655600:ILL655601 IVE655600:IVH655601 JFA655600:JFD655601 JOW655600:JOZ655601 JYS655600:JYV655601 KIO655600:KIR655601 KSK655600:KSN655601 LCG655600:LCJ655601 LMC655600:LMF655601 LVY655600:LWB655601 MFU655600:MFX655601 MPQ655600:MPT655601 MZM655600:MZP655601 NJI655600:NJL655601 NTE655600:NTH655601 ODA655600:ODD655601 OMW655600:OMZ655601 OWS655600:OWV655601 PGO655600:PGR655601 PQK655600:PQN655601 QAG655600:QAJ655601 QKC655600:QKF655601 QTY655600:QUB655601 RDU655600:RDX655601 RNQ655600:RNT655601 RXM655600:RXP655601 SHI655600:SHL655601 SRE655600:SRH655601 TBA655600:TBD655601 TKW655600:TKZ655601 TUS655600:TUV655601 UEO655600:UER655601 UOK655600:UON655601 UYG655600:UYJ655601 VIC655600:VIF655601 VRY655600:VSB655601 WBU655600:WBX655601 WLQ655600:WLT655601 WVM655600:WVP655601 E721136:H721137 JA721136:JD721137 SW721136:SZ721137 ACS721136:ACV721137 AMO721136:AMR721137 AWK721136:AWN721137 BGG721136:BGJ721137 BQC721136:BQF721137 BZY721136:CAB721137 CJU721136:CJX721137 CTQ721136:CTT721137 DDM721136:DDP721137 DNI721136:DNL721137 DXE721136:DXH721137 EHA721136:EHD721137 EQW721136:EQZ721137 FAS721136:FAV721137 FKO721136:FKR721137 FUK721136:FUN721137 GEG721136:GEJ721137 GOC721136:GOF721137 GXY721136:GYB721137 HHU721136:HHX721137 HRQ721136:HRT721137 IBM721136:IBP721137 ILI721136:ILL721137 IVE721136:IVH721137 JFA721136:JFD721137 JOW721136:JOZ721137 JYS721136:JYV721137 KIO721136:KIR721137 KSK721136:KSN721137 LCG721136:LCJ721137 LMC721136:LMF721137 LVY721136:LWB721137 MFU721136:MFX721137 MPQ721136:MPT721137 MZM721136:MZP721137 NJI721136:NJL721137 NTE721136:NTH721137 ODA721136:ODD721137 OMW721136:OMZ721137 OWS721136:OWV721137 PGO721136:PGR721137 PQK721136:PQN721137 QAG721136:QAJ721137 QKC721136:QKF721137 QTY721136:QUB721137 RDU721136:RDX721137 RNQ721136:RNT721137 RXM721136:RXP721137 SHI721136:SHL721137 SRE721136:SRH721137 TBA721136:TBD721137 TKW721136:TKZ721137 TUS721136:TUV721137 UEO721136:UER721137 UOK721136:UON721137 UYG721136:UYJ721137 VIC721136:VIF721137 VRY721136:VSB721137 WBU721136:WBX721137 WLQ721136:WLT721137 WVM721136:WVP721137 E786672:H786673 JA786672:JD786673 SW786672:SZ786673 ACS786672:ACV786673 AMO786672:AMR786673 AWK786672:AWN786673 BGG786672:BGJ786673 BQC786672:BQF786673 BZY786672:CAB786673 CJU786672:CJX786673 CTQ786672:CTT786673 DDM786672:DDP786673 DNI786672:DNL786673 DXE786672:DXH786673 EHA786672:EHD786673 EQW786672:EQZ786673 FAS786672:FAV786673 FKO786672:FKR786673 FUK786672:FUN786673 GEG786672:GEJ786673 GOC786672:GOF786673 GXY786672:GYB786673 HHU786672:HHX786673 HRQ786672:HRT786673 IBM786672:IBP786673 ILI786672:ILL786673 IVE786672:IVH786673 JFA786672:JFD786673 JOW786672:JOZ786673 JYS786672:JYV786673 KIO786672:KIR786673 KSK786672:KSN786673 LCG786672:LCJ786673 LMC786672:LMF786673 LVY786672:LWB786673 MFU786672:MFX786673 MPQ786672:MPT786673 MZM786672:MZP786673 NJI786672:NJL786673 NTE786672:NTH786673 ODA786672:ODD786673 OMW786672:OMZ786673 OWS786672:OWV786673 PGO786672:PGR786673 PQK786672:PQN786673 QAG786672:QAJ786673 QKC786672:QKF786673 QTY786672:QUB786673 RDU786672:RDX786673 RNQ786672:RNT786673 RXM786672:RXP786673 SHI786672:SHL786673 SRE786672:SRH786673 TBA786672:TBD786673 TKW786672:TKZ786673 TUS786672:TUV786673 UEO786672:UER786673 UOK786672:UON786673 UYG786672:UYJ786673 VIC786672:VIF786673 VRY786672:VSB786673 WBU786672:WBX786673 WLQ786672:WLT786673 WVM786672:WVP786673 E852208:H852209 JA852208:JD852209 SW852208:SZ852209 ACS852208:ACV852209 AMO852208:AMR852209 AWK852208:AWN852209 BGG852208:BGJ852209 BQC852208:BQF852209 BZY852208:CAB852209 CJU852208:CJX852209 CTQ852208:CTT852209 DDM852208:DDP852209 DNI852208:DNL852209 DXE852208:DXH852209 EHA852208:EHD852209 EQW852208:EQZ852209 FAS852208:FAV852209 FKO852208:FKR852209 FUK852208:FUN852209 GEG852208:GEJ852209 GOC852208:GOF852209 GXY852208:GYB852209 HHU852208:HHX852209 HRQ852208:HRT852209 IBM852208:IBP852209 ILI852208:ILL852209 IVE852208:IVH852209 JFA852208:JFD852209 JOW852208:JOZ852209 JYS852208:JYV852209 KIO852208:KIR852209 KSK852208:KSN852209 LCG852208:LCJ852209 LMC852208:LMF852209 LVY852208:LWB852209 MFU852208:MFX852209 MPQ852208:MPT852209 MZM852208:MZP852209 NJI852208:NJL852209 NTE852208:NTH852209 ODA852208:ODD852209 OMW852208:OMZ852209 OWS852208:OWV852209 PGO852208:PGR852209 PQK852208:PQN852209 QAG852208:QAJ852209 QKC852208:QKF852209 QTY852208:QUB852209 RDU852208:RDX852209 RNQ852208:RNT852209 RXM852208:RXP852209 SHI852208:SHL852209 SRE852208:SRH852209 TBA852208:TBD852209 TKW852208:TKZ852209 TUS852208:TUV852209 UEO852208:UER852209 UOK852208:UON852209 UYG852208:UYJ852209 VIC852208:VIF852209 VRY852208:VSB852209 WBU852208:WBX852209 WLQ852208:WLT852209 WVM852208:WVP852209 E917744:H917745 JA917744:JD917745 SW917744:SZ917745 ACS917744:ACV917745 AMO917744:AMR917745 AWK917744:AWN917745 BGG917744:BGJ917745 BQC917744:BQF917745 BZY917744:CAB917745 CJU917744:CJX917745 CTQ917744:CTT917745 DDM917744:DDP917745 DNI917744:DNL917745 DXE917744:DXH917745 EHA917744:EHD917745 EQW917744:EQZ917745 FAS917744:FAV917745 FKO917744:FKR917745 FUK917744:FUN917745 GEG917744:GEJ917745 GOC917744:GOF917745 GXY917744:GYB917745 HHU917744:HHX917745 HRQ917744:HRT917745 IBM917744:IBP917745 ILI917744:ILL917745 IVE917744:IVH917745 JFA917744:JFD917745 JOW917744:JOZ917745 JYS917744:JYV917745 KIO917744:KIR917745 KSK917744:KSN917745 LCG917744:LCJ917745 LMC917744:LMF917745 LVY917744:LWB917745 MFU917744:MFX917745 MPQ917744:MPT917745 MZM917744:MZP917745 NJI917744:NJL917745 NTE917744:NTH917745 ODA917744:ODD917745 OMW917744:OMZ917745 OWS917744:OWV917745 PGO917744:PGR917745 PQK917744:PQN917745 QAG917744:QAJ917745 QKC917744:QKF917745 QTY917744:QUB917745 RDU917744:RDX917745 RNQ917744:RNT917745 RXM917744:RXP917745 SHI917744:SHL917745 SRE917744:SRH917745 TBA917744:TBD917745 TKW917744:TKZ917745 TUS917744:TUV917745 UEO917744:UER917745 UOK917744:UON917745 UYG917744:UYJ917745 VIC917744:VIF917745 VRY917744:VSB917745 WBU917744:WBX917745 WLQ917744:WLT917745 WVM917744:WVP917745 E983280:H983281 JA983280:JD983281 SW983280:SZ983281 ACS983280:ACV983281 AMO983280:AMR983281 AWK983280:AWN983281 BGG983280:BGJ983281 BQC983280:BQF983281 BZY983280:CAB983281 CJU983280:CJX983281 CTQ983280:CTT983281 DDM983280:DDP983281 DNI983280:DNL983281 DXE983280:DXH983281 EHA983280:EHD983281 EQW983280:EQZ983281 FAS983280:FAV983281 FKO983280:FKR983281 FUK983280:FUN983281 GEG983280:GEJ983281 GOC983280:GOF983281 GXY983280:GYB983281 HHU983280:HHX983281 HRQ983280:HRT983281 IBM983280:IBP983281 ILI983280:ILL983281 IVE983280:IVH983281 JFA983280:JFD983281 JOW983280:JOZ983281 JYS983280:JYV983281 KIO983280:KIR983281 KSK983280:KSN983281 LCG983280:LCJ983281 LMC983280:LMF983281 LVY983280:LWB983281 MFU983280:MFX983281 MPQ983280:MPT983281 MZM983280:MZP983281 NJI983280:NJL983281 NTE983280:NTH983281 ODA983280:ODD983281 OMW983280:OMZ983281 OWS983280:OWV983281 PGO983280:PGR983281 PQK983280:PQN983281 QAG983280:QAJ983281 QKC983280:QKF983281 QTY983280:QUB983281 RDU983280:RDX983281 RNQ983280:RNT983281 RXM983280:RXP983281 SHI983280:SHL983281 SRE983280:SRH983281 TBA983280:TBD983281 TKW983280:TKZ983281 TUS983280:TUV983281 UEO983280:UER983281 UOK983280:UON983281 UYG983280:UYJ983281 VIC983280:VIF983281 VRY983280:VSB983281 WBU983280:WBX983281 WLQ983280:WLT983281 WVM983280:WVP983281 E65829:H65829 JA65829:JD65829 SW65829:SZ65829 ACS65829:ACV65829 AMO65829:AMR65829 AWK65829:AWN65829 BGG65829:BGJ65829 BQC65829:BQF65829 BZY65829:CAB65829 CJU65829:CJX65829 CTQ65829:CTT65829 DDM65829:DDP65829 DNI65829:DNL65829 DXE65829:DXH65829 EHA65829:EHD65829 EQW65829:EQZ65829 FAS65829:FAV65829 FKO65829:FKR65829 FUK65829:FUN65829 GEG65829:GEJ65829 GOC65829:GOF65829 GXY65829:GYB65829 HHU65829:HHX65829 HRQ65829:HRT65829 IBM65829:IBP65829 ILI65829:ILL65829 IVE65829:IVH65829 JFA65829:JFD65829 JOW65829:JOZ65829 JYS65829:JYV65829 KIO65829:KIR65829 KSK65829:KSN65829 LCG65829:LCJ65829 LMC65829:LMF65829 LVY65829:LWB65829 MFU65829:MFX65829 MPQ65829:MPT65829 MZM65829:MZP65829 NJI65829:NJL65829 NTE65829:NTH65829 ODA65829:ODD65829 OMW65829:OMZ65829 OWS65829:OWV65829 PGO65829:PGR65829 PQK65829:PQN65829 QAG65829:QAJ65829 QKC65829:QKF65829 QTY65829:QUB65829 RDU65829:RDX65829 RNQ65829:RNT65829 RXM65829:RXP65829 SHI65829:SHL65829 SRE65829:SRH65829 TBA65829:TBD65829 TKW65829:TKZ65829 TUS65829:TUV65829 UEO65829:UER65829 UOK65829:UON65829 UYG65829:UYJ65829 VIC65829:VIF65829 VRY65829:VSB65829 WBU65829:WBX65829 WLQ65829:WLT65829 WVM65829:WVP65829 E131365:H131365 JA131365:JD131365 SW131365:SZ131365 ACS131365:ACV131365 AMO131365:AMR131365 AWK131365:AWN131365 BGG131365:BGJ131365 BQC131365:BQF131365 BZY131365:CAB131365 CJU131365:CJX131365 CTQ131365:CTT131365 DDM131365:DDP131365 DNI131365:DNL131365 DXE131365:DXH131365 EHA131365:EHD131365 EQW131365:EQZ131365 FAS131365:FAV131365 FKO131365:FKR131365 FUK131365:FUN131365 GEG131365:GEJ131365 GOC131365:GOF131365 GXY131365:GYB131365 HHU131365:HHX131365 HRQ131365:HRT131365 IBM131365:IBP131365 ILI131365:ILL131365 IVE131365:IVH131365 JFA131365:JFD131365 JOW131365:JOZ131365 JYS131365:JYV131365 KIO131365:KIR131365 KSK131365:KSN131365 LCG131365:LCJ131365 LMC131365:LMF131365 LVY131365:LWB131365 MFU131365:MFX131365 MPQ131365:MPT131365 MZM131365:MZP131365 NJI131365:NJL131365 NTE131365:NTH131365 ODA131365:ODD131365 OMW131365:OMZ131365 OWS131365:OWV131365 PGO131365:PGR131365 PQK131365:PQN131365 QAG131365:QAJ131365 QKC131365:QKF131365 QTY131365:QUB131365 RDU131365:RDX131365 RNQ131365:RNT131365 RXM131365:RXP131365 SHI131365:SHL131365 SRE131365:SRH131365 TBA131365:TBD131365 TKW131365:TKZ131365 TUS131365:TUV131365 UEO131365:UER131365 UOK131365:UON131365 UYG131365:UYJ131365 VIC131365:VIF131365 VRY131365:VSB131365 WBU131365:WBX131365 WLQ131365:WLT131365 WVM131365:WVP131365 E196901:H196901 JA196901:JD196901 SW196901:SZ196901 ACS196901:ACV196901 AMO196901:AMR196901 AWK196901:AWN196901 BGG196901:BGJ196901 BQC196901:BQF196901 BZY196901:CAB196901 CJU196901:CJX196901 CTQ196901:CTT196901 DDM196901:DDP196901 DNI196901:DNL196901 DXE196901:DXH196901 EHA196901:EHD196901 EQW196901:EQZ196901 FAS196901:FAV196901 FKO196901:FKR196901 FUK196901:FUN196901 GEG196901:GEJ196901 GOC196901:GOF196901 GXY196901:GYB196901 HHU196901:HHX196901 HRQ196901:HRT196901 IBM196901:IBP196901 ILI196901:ILL196901 IVE196901:IVH196901 JFA196901:JFD196901 JOW196901:JOZ196901 JYS196901:JYV196901 KIO196901:KIR196901 KSK196901:KSN196901 LCG196901:LCJ196901 LMC196901:LMF196901 LVY196901:LWB196901 MFU196901:MFX196901 MPQ196901:MPT196901 MZM196901:MZP196901 NJI196901:NJL196901 NTE196901:NTH196901 ODA196901:ODD196901 OMW196901:OMZ196901 OWS196901:OWV196901 PGO196901:PGR196901 PQK196901:PQN196901 QAG196901:QAJ196901 QKC196901:QKF196901 QTY196901:QUB196901 RDU196901:RDX196901 RNQ196901:RNT196901 RXM196901:RXP196901 SHI196901:SHL196901 SRE196901:SRH196901 TBA196901:TBD196901 TKW196901:TKZ196901 TUS196901:TUV196901 UEO196901:UER196901 UOK196901:UON196901 UYG196901:UYJ196901 VIC196901:VIF196901 VRY196901:VSB196901 WBU196901:WBX196901 WLQ196901:WLT196901 WVM196901:WVP196901 E262437:H262437 JA262437:JD262437 SW262437:SZ262437 ACS262437:ACV262437 AMO262437:AMR262437 AWK262437:AWN262437 BGG262437:BGJ262437 BQC262437:BQF262437 BZY262437:CAB262437 CJU262437:CJX262437 CTQ262437:CTT262437 DDM262437:DDP262437 DNI262437:DNL262437 DXE262437:DXH262437 EHA262437:EHD262437 EQW262437:EQZ262437 FAS262437:FAV262437 FKO262437:FKR262437 FUK262437:FUN262437 GEG262437:GEJ262437 GOC262437:GOF262437 GXY262437:GYB262437 HHU262437:HHX262437 HRQ262437:HRT262437 IBM262437:IBP262437 ILI262437:ILL262437 IVE262437:IVH262437 JFA262437:JFD262437 JOW262437:JOZ262437 JYS262437:JYV262437 KIO262437:KIR262437 KSK262437:KSN262437 LCG262437:LCJ262437 LMC262437:LMF262437 LVY262437:LWB262437 MFU262437:MFX262437 MPQ262437:MPT262437 MZM262437:MZP262437 NJI262437:NJL262437 NTE262437:NTH262437 ODA262437:ODD262437 OMW262437:OMZ262437 OWS262437:OWV262437 PGO262437:PGR262437 PQK262437:PQN262437 QAG262437:QAJ262437 QKC262437:QKF262437 QTY262437:QUB262437 RDU262437:RDX262437 RNQ262437:RNT262437 RXM262437:RXP262437 SHI262437:SHL262437 SRE262437:SRH262437 TBA262437:TBD262437 TKW262437:TKZ262437 TUS262437:TUV262437 UEO262437:UER262437 UOK262437:UON262437 UYG262437:UYJ262437 VIC262437:VIF262437 VRY262437:VSB262437 WBU262437:WBX262437 WLQ262437:WLT262437 WVM262437:WVP262437 E327973:H327973 JA327973:JD327973 SW327973:SZ327973 ACS327973:ACV327973 AMO327973:AMR327973 AWK327973:AWN327973 BGG327973:BGJ327973 BQC327973:BQF327973 BZY327973:CAB327973 CJU327973:CJX327973 CTQ327973:CTT327973 DDM327973:DDP327973 DNI327973:DNL327973 DXE327973:DXH327973 EHA327973:EHD327973 EQW327973:EQZ327973 FAS327973:FAV327973 FKO327973:FKR327973 FUK327973:FUN327973 GEG327973:GEJ327973 GOC327973:GOF327973 GXY327973:GYB327973 HHU327973:HHX327973 HRQ327973:HRT327973 IBM327973:IBP327973 ILI327973:ILL327973 IVE327973:IVH327973 JFA327973:JFD327973 JOW327973:JOZ327973 JYS327973:JYV327973 KIO327973:KIR327973 KSK327973:KSN327973 LCG327973:LCJ327973 LMC327973:LMF327973 LVY327973:LWB327973 MFU327973:MFX327973 MPQ327973:MPT327973 MZM327973:MZP327973 NJI327973:NJL327973 NTE327973:NTH327973 ODA327973:ODD327973 OMW327973:OMZ327973 OWS327973:OWV327973 PGO327973:PGR327973 PQK327973:PQN327973 QAG327973:QAJ327973 QKC327973:QKF327973 QTY327973:QUB327973 RDU327973:RDX327973 RNQ327973:RNT327973 RXM327973:RXP327973 SHI327973:SHL327973 SRE327973:SRH327973 TBA327973:TBD327973 TKW327973:TKZ327973 TUS327973:TUV327973 UEO327973:UER327973 UOK327973:UON327973 UYG327973:UYJ327973 VIC327973:VIF327973 VRY327973:VSB327973 WBU327973:WBX327973 WLQ327973:WLT327973 WVM327973:WVP327973 E393509:H393509 JA393509:JD393509 SW393509:SZ393509 ACS393509:ACV393509 AMO393509:AMR393509 AWK393509:AWN393509 BGG393509:BGJ393509 BQC393509:BQF393509 BZY393509:CAB393509 CJU393509:CJX393509 CTQ393509:CTT393509 DDM393509:DDP393509 DNI393509:DNL393509 DXE393509:DXH393509 EHA393509:EHD393509 EQW393509:EQZ393509 FAS393509:FAV393509 FKO393509:FKR393509 FUK393509:FUN393509 GEG393509:GEJ393509 GOC393509:GOF393509 GXY393509:GYB393509 HHU393509:HHX393509 HRQ393509:HRT393509 IBM393509:IBP393509 ILI393509:ILL393509 IVE393509:IVH393509 JFA393509:JFD393509 JOW393509:JOZ393509 JYS393509:JYV393509 KIO393509:KIR393509 KSK393509:KSN393509 LCG393509:LCJ393509 LMC393509:LMF393509 LVY393509:LWB393509 MFU393509:MFX393509 MPQ393509:MPT393509 MZM393509:MZP393509 NJI393509:NJL393509 NTE393509:NTH393509 ODA393509:ODD393509 OMW393509:OMZ393509 OWS393509:OWV393509 PGO393509:PGR393509 PQK393509:PQN393509 QAG393509:QAJ393509 QKC393509:QKF393509 QTY393509:QUB393509 RDU393509:RDX393509 RNQ393509:RNT393509 RXM393509:RXP393509 SHI393509:SHL393509 SRE393509:SRH393509 TBA393509:TBD393509 TKW393509:TKZ393509 TUS393509:TUV393509 UEO393509:UER393509 UOK393509:UON393509 UYG393509:UYJ393509 VIC393509:VIF393509 VRY393509:VSB393509 WBU393509:WBX393509 WLQ393509:WLT393509 WVM393509:WVP393509 E459045:H459045 JA459045:JD459045 SW459045:SZ459045 ACS459045:ACV459045 AMO459045:AMR459045 AWK459045:AWN459045 BGG459045:BGJ459045 BQC459045:BQF459045 BZY459045:CAB459045 CJU459045:CJX459045 CTQ459045:CTT459045 DDM459045:DDP459045 DNI459045:DNL459045 DXE459045:DXH459045 EHA459045:EHD459045 EQW459045:EQZ459045 FAS459045:FAV459045 FKO459045:FKR459045 FUK459045:FUN459045 GEG459045:GEJ459045 GOC459045:GOF459045 GXY459045:GYB459045 HHU459045:HHX459045 HRQ459045:HRT459045 IBM459045:IBP459045 ILI459045:ILL459045 IVE459045:IVH459045 JFA459045:JFD459045 JOW459045:JOZ459045 JYS459045:JYV459045 KIO459045:KIR459045 KSK459045:KSN459045 LCG459045:LCJ459045 LMC459045:LMF459045 LVY459045:LWB459045 MFU459045:MFX459045 MPQ459045:MPT459045 MZM459045:MZP459045 NJI459045:NJL459045 NTE459045:NTH459045 ODA459045:ODD459045 OMW459045:OMZ459045 OWS459045:OWV459045 PGO459045:PGR459045 PQK459045:PQN459045 QAG459045:QAJ459045 QKC459045:QKF459045 QTY459045:QUB459045 RDU459045:RDX459045 RNQ459045:RNT459045 RXM459045:RXP459045 SHI459045:SHL459045 SRE459045:SRH459045 TBA459045:TBD459045 TKW459045:TKZ459045 TUS459045:TUV459045 UEO459045:UER459045 UOK459045:UON459045 UYG459045:UYJ459045 VIC459045:VIF459045 VRY459045:VSB459045 WBU459045:WBX459045 WLQ459045:WLT459045 WVM459045:WVP459045 E524581:H524581 JA524581:JD524581 SW524581:SZ524581 ACS524581:ACV524581 AMO524581:AMR524581 AWK524581:AWN524581 BGG524581:BGJ524581 BQC524581:BQF524581 BZY524581:CAB524581 CJU524581:CJX524581 CTQ524581:CTT524581 DDM524581:DDP524581 DNI524581:DNL524581 DXE524581:DXH524581 EHA524581:EHD524581 EQW524581:EQZ524581 FAS524581:FAV524581 FKO524581:FKR524581 FUK524581:FUN524581 GEG524581:GEJ524581 GOC524581:GOF524581 GXY524581:GYB524581 HHU524581:HHX524581 HRQ524581:HRT524581 IBM524581:IBP524581 ILI524581:ILL524581 IVE524581:IVH524581 JFA524581:JFD524581 JOW524581:JOZ524581 JYS524581:JYV524581 KIO524581:KIR524581 KSK524581:KSN524581 LCG524581:LCJ524581 LMC524581:LMF524581 LVY524581:LWB524581 MFU524581:MFX524581 MPQ524581:MPT524581 MZM524581:MZP524581 NJI524581:NJL524581 NTE524581:NTH524581 ODA524581:ODD524581 OMW524581:OMZ524581 OWS524581:OWV524581 PGO524581:PGR524581 PQK524581:PQN524581 QAG524581:QAJ524581 QKC524581:QKF524581 QTY524581:QUB524581 RDU524581:RDX524581 RNQ524581:RNT524581 RXM524581:RXP524581 SHI524581:SHL524581 SRE524581:SRH524581 TBA524581:TBD524581 TKW524581:TKZ524581 TUS524581:TUV524581 UEO524581:UER524581 UOK524581:UON524581 UYG524581:UYJ524581 VIC524581:VIF524581 VRY524581:VSB524581 WBU524581:WBX524581 WLQ524581:WLT524581 WVM524581:WVP524581 E590117:H590117 JA590117:JD590117 SW590117:SZ590117 ACS590117:ACV590117 AMO590117:AMR590117 AWK590117:AWN590117 BGG590117:BGJ590117 BQC590117:BQF590117 BZY590117:CAB590117 CJU590117:CJX590117 CTQ590117:CTT590117 DDM590117:DDP590117 DNI590117:DNL590117 DXE590117:DXH590117 EHA590117:EHD590117 EQW590117:EQZ590117 FAS590117:FAV590117 FKO590117:FKR590117 FUK590117:FUN590117 GEG590117:GEJ590117 GOC590117:GOF590117 GXY590117:GYB590117 HHU590117:HHX590117 HRQ590117:HRT590117 IBM590117:IBP590117 ILI590117:ILL590117 IVE590117:IVH590117 JFA590117:JFD590117 JOW590117:JOZ590117 JYS590117:JYV590117 KIO590117:KIR590117 KSK590117:KSN590117 LCG590117:LCJ590117 LMC590117:LMF590117 LVY590117:LWB590117 MFU590117:MFX590117 MPQ590117:MPT590117 MZM590117:MZP590117 NJI590117:NJL590117 NTE590117:NTH590117 ODA590117:ODD590117 OMW590117:OMZ590117 OWS590117:OWV590117 PGO590117:PGR590117 PQK590117:PQN590117 QAG590117:QAJ590117 QKC590117:QKF590117 QTY590117:QUB590117 RDU590117:RDX590117 RNQ590117:RNT590117 RXM590117:RXP590117 SHI590117:SHL590117 SRE590117:SRH590117 TBA590117:TBD590117 TKW590117:TKZ590117 TUS590117:TUV590117 UEO590117:UER590117 UOK590117:UON590117 UYG590117:UYJ590117 VIC590117:VIF590117 VRY590117:VSB590117 WBU590117:WBX590117 WLQ590117:WLT590117 WVM590117:WVP590117 E655653:H655653 JA655653:JD655653 SW655653:SZ655653 ACS655653:ACV655653 AMO655653:AMR655653 AWK655653:AWN655653 BGG655653:BGJ655653 BQC655653:BQF655653 BZY655653:CAB655653 CJU655653:CJX655653 CTQ655653:CTT655653 DDM655653:DDP655653 DNI655653:DNL655653 DXE655653:DXH655653 EHA655653:EHD655653 EQW655653:EQZ655653 FAS655653:FAV655653 FKO655653:FKR655653 FUK655653:FUN655653 GEG655653:GEJ655653 GOC655653:GOF655653 GXY655653:GYB655653 HHU655653:HHX655653 HRQ655653:HRT655653 IBM655653:IBP655653 ILI655653:ILL655653 IVE655653:IVH655653 JFA655653:JFD655653 JOW655653:JOZ655653 JYS655653:JYV655653 KIO655653:KIR655653 KSK655653:KSN655653 LCG655653:LCJ655653 LMC655653:LMF655653 LVY655653:LWB655653 MFU655653:MFX655653 MPQ655653:MPT655653 MZM655653:MZP655653 NJI655653:NJL655653 NTE655653:NTH655653 ODA655653:ODD655653 OMW655653:OMZ655653 OWS655653:OWV655653 PGO655653:PGR655653 PQK655653:PQN655653 QAG655653:QAJ655653 QKC655653:QKF655653 QTY655653:QUB655653 RDU655653:RDX655653 RNQ655653:RNT655653 RXM655653:RXP655653 SHI655653:SHL655653 SRE655653:SRH655653 TBA655653:TBD655653 TKW655653:TKZ655653 TUS655653:TUV655653 UEO655653:UER655653 UOK655653:UON655653 UYG655653:UYJ655653 VIC655653:VIF655653 VRY655653:VSB655653 WBU655653:WBX655653 WLQ655653:WLT655653 WVM655653:WVP655653 E721189:H721189 JA721189:JD721189 SW721189:SZ721189 ACS721189:ACV721189 AMO721189:AMR721189 AWK721189:AWN721189 BGG721189:BGJ721189 BQC721189:BQF721189 BZY721189:CAB721189 CJU721189:CJX721189 CTQ721189:CTT721189 DDM721189:DDP721189 DNI721189:DNL721189 DXE721189:DXH721189 EHA721189:EHD721189 EQW721189:EQZ721189 FAS721189:FAV721189 FKO721189:FKR721189 FUK721189:FUN721189 GEG721189:GEJ721189 GOC721189:GOF721189 GXY721189:GYB721189 HHU721189:HHX721189 HRQ721189:HRT721189 IBM721189:IBP721189 ILI721189:ILL721189 IVE721189:IVH721189 JFA721189:JFD721189 JOW721189:JOZ721189 JYS721189:JYV721189 KIO721189:KIR721189 KSK721189:KSN721189 LCG721189:LCJ721189 LMC721189:LMF721189 LVY721189:LWB721189 MFU721189:MFX721189 MPQ721189:MPT721189 MZM721189:MZP721189 NJI721189:NJL721189 NTE721189:NTH721189 ODA721189:ODD721189 OMW721189:OMZ721189 OWS721189:OWV721189 PGO721189:PGR721189 PQK721189:PQN721189 QAG721189:QAJ721189 QKC721189:QKF721189 QTY721189:QUB721189 RDU721189:RDX721189 RNQ721189:RNT721189 RXM721189:RXP721189 SHI721189:SHL721189 SRE721189:SRH721189 TBA721189:TBD721189 TKW721189:TKZ721189 TUS721189:TUV721189 UEO721189:UER721189 UOK721189:UON721189 UYG721189:UYJ721189 VIC721189:VIF721189 VRY721189:VSB721189 WBU721189:WBX721189 WLQ721189:WLT721189 WVM721189:WVP721189 E786725:H786725 JA786725:JD786725 SW786725:SZ786725 ACS786725:ACV786725 AMO786725:AMR786725 AWK786725:AWN786725 BGG786725:BGJ786725 BQC786725:BQF786725 BZY786725:CAB786725 CJU786725:CJX786725 CTQ786725:CTT786725 DDM786725:DDP786725 DNI786725:DNL786725 DXE786725:DXH786725 EHA786725:EHD786725 EQW786725:EQZ786725 FAS786725:FAV786725 FKO786725:FKR786725 FUK786725:FUN786725 GEG786725:GEJ786725 GOC786725:GOF786725 GXY786725:GYB786725 HHU786725:HHX786725 HRQ786725:HRT786725 IBM786725:IBP786725 ILI786725:ILL786725 IVE786725:IVH786725 JFA786725:JFD786725 JOW786725:JOZ786725 JYS786725:JYV786725 KIO786725:KIR786725 KSK786725:KSN786725 LCG786725:LCJ786725 LMC786725:LMF786725 LVY786725:LWB786725 MFU786725:MFX786725 MPQ786725:MPT786725 MZM786725:MZP786725 NJI786725:NJL786725 NTE786725:NTH786725 ODA786725:ODD786725 OMW786725:OMZ786725 OWS786725:OWV786725 PGO786725:PGR786725 PQK786725:PQN786725 QAG786725:QAJ786725 QKC786725:QKF786725 QTY786725:QUB786725 RDU786725:RDX786725 RNQ786725:RNT786725 RXM786725:RXP786725 SHI786725:SHL786725 SRE786725:SRH786725 TBA786725:TBD786725 TKW786725:TKZ786725 TUS786725:TUV786725 UEO786725:UER786725 UOK786725:UON786725 UYG786725:UYJ786725 VIC786725:VIF786725 VRY786725:VSB786725 WBU786725:WBX786725 WLQ786725:WLT786725 WVM786725:WVP786725 E852261:H852261 JA852261:JD852261 SW852261:SZ852261 ACS852261:ACV852261 AMO852261:AMR852261 AWK852261:AWN852261 BGG852261:BGJ852261 BQC852261:BQF852261 BZY852261:CAB852261 CJU852261:CJX852261 CTQ852261:CTT852261 DDM852261:DDP852261 DNI852261:DNL852261 DXE852261:DXH852261 EHA852261:EHD852261 EQW852261:EQZ852261 FAS852261:FAV852261 FKO852261:FKR852261 FUK852261:FUN852261 GEG852261:GEJ852261 GOC852261:GOF852261 GXY852261:GYB852261 HHU852261:HHX852261 HRQ852261:HRT852261 IBM852261:IBP852261 ILI852261:ILL852261 IVE852261:IVH852261 JFA852261:JFD852261 JOW852261:JOZ852261 JYS852261:JYV852261 KIO852261:KIR852261 KSK852261:KSN852261 LCG852261:LCJ852261 LMC852261:LMF852261 LVY852261:LWB852261 MFU852261:MFX852261 MPQ852261:MPT852261 MZM852261:MZP852261 NJI852261:NJL852261 NTE852261:NTH852261 ODA852261:ODD852261 OMW852261:OMZ852261 OWS852261:OWV852261 PGO852261:PGR852261 PQK852261:PQN852261 QAG852261:QAJ852261 QKC852261:QKF852261 QTY852261:QUB852261 RDU852261:RDX852261 RNQ852261:RNT852261 RXM852261:RXP852261 SHI852261:SHL852261 SRE852261:SRH852261 TBA852261:TBD852261 TKW852261:TKZ852261 TUS852261:TUV852261 UEO852261:UER852261 UOK852261:UON852261 UYG852261:UYJ852261 VIC852261:VIF852261 VRY852261:VSB852261 WBU852261:WBX852261 WLQ852261:WLT852261 WVM852261:WVP852261 E917797:H917797 JA917797:JD917797 SW917797:SZ917797 ACS917797:ACV917797 AMO917797:AMR917797 AWK917797:AWN917797 BGG917797:BGJ917797 BQC917797:BQF917797 BZY917797:CAB917797 CJU917797:CJX917797 CTQ917797:CTT917797 DDM917797:DDP917797 DNI917797:DNL917797 DXE917797:DXH917797 EHA917797:EHD917797 EQW917797:EQZ917797 FAS917797:FAV917797 FKO917797:FKR917797 FUK917797:FUN917797 GEG917797:GEJ917797 GOC917797:GOF917797 GXY917797:GYB917797 HHU917797:HHX917797 HRQ917797:HRT917797 IBM917797:IBP917797 ILI917797:ILL917797 IVE917797:IVH917797 JFA917797:JFD917797 JOW917797:JOZ917797 JYS917797:JYV917797 KIO917797:KIR917797 KSK917797:KSN917797 LCG917797:LCJ917797 LMC917797:LMF917797 LVY917797:LWB917797 MFU917797:MFX917797 MPQ917797:MPT917797 MZM917797:MZP917797 NJI917797:NJL917797 NTE917797:NTH917797 ODA917797:ODD917797 OMW917797:OMZ917797 OWS917797:OWV917797 PGO917797:PGR917797 PQK917797:PQN917797 QAG917797:QAJ917797 QKC917797:QKF917797 QTY917797:QUB917797 RDU917797:RDX917797 RNQ917797:RNT917797 RXM917797:RXP917797 SHI917797:SHL917797 SRE917797:SRH917797 TBA917797:TBD917797 TKW917797:TKZ917797 TUS917797:TUV917797 UEO917797:UER917797 UOK917797:UON917797 UYG917797:UYJ917797 VIC917797:VIF917797 VRY917797:VSB917797 WBU917797:WBX917797 WLQ917797:WLT917797 WVM917797:WVP917797 E983333:H983333 JA983333:JD983333 SW983333:SZ983333 ACS983333:ACV983333 AMO983333:AMR983333 AWK983333:AWN983333 BGG983333:BGJ983333 BQC983333:BQF983333 BZY983333:CAB983333 CJU983333:CJX983333 CTQ983333:CTT983333 DDM983333:DDP983333 DNI983333:DNL983333 DXE983333:DXH983333 EHA983333:EHD983333 EQW983333:EQZ983333 FAS983333:FAV983333 FKO983333:FKR983333 FUK983333:FUN983333 GEG983333:GEJ983333 GOC983333:GOF983333 GXY983333:GYB983333 HHU983333:HHX983333 HRQ983333:HRT983333 IBM983333:IBP983333 ILI983333:ILL983333 IVE983333:IVH983333 JFA983333:JFD983333 JOW983333:JOZ983333 JYS983333:JYV983333 KIO983333:KIR983333 KSK983333:KSN983333 LCG983333:LCJ983333 LMC983333:LMF983333 LVY983333:LWB983333 MFU983333:MFX983333 MPQ983333:MPT983333 MZM983333:MZP983333 NJI983333:NJL983333 NTE983333:NTH983333 ODA983333:ODD983333 OMW983333:OMZ983333 OWS983333:OWV983333 PGO983333:PGR983333 PQK983333:PQN983333 QAG983333:QAJ983333 QKC983333:QKF983333 QTY983333:QUB983333 RDU983333:RDX983333 RNQ983333:RNT983333 RXM983333:RXP983333 SHI983333:SHL983333 SRE983333:SRH983333 TBA983333:TBD983333 TKW983333:TKZ983333 TUS983333:TUV983333 UEO983333:UER983333 UOK983333:UON983333 UYG983333:UYJ983333 VIC983333:VIF983333 VRY983333:VSB983333 WBU983333:WBX983333 WLQ983333:WLT983333 WVM983333:WVP983333 E65867:H65869 JA65867:JD65869 SW65867:SZ65869 ACS65867:ACV65869 AMO65867:AMR65869 AWK65867:AWN65869 BGG65867:BGJ65869 BQC65867:BQF65869 BZY65867:CAB65869 CJU65867:CJX65869 CTQ65867:CTT65869 DDM65867:DDP65869 DNI65867:DNL65869 DXE65867:DXH65869 EHA65867:EHD65869 EQW65867:EQZ65869 FAS65867:FAV65869 FKO65867:FKR65869 FUK65867:FUN65869 GEG65867:GEJ65869 GOC65867:GOF65869 GXY65867:GYB65869 HHU65867:HHX65869 HRQ65867:HRT65869 IBM65867:IBP65869 ILI65867:ILL65869 IVE65867:IVH65869 JFA65867:JFD65869 JOW65867:JOZ65869 JYS65867:JYV65869 KIO65867:KIR65869 KSK65867:KSN65869 LCG65867:LCJ65869 LMC65867:LMF65869 LVY65867:LWB65869 MFU65867:MFX65869 MPQ65867:MPT65869 MZM65867:MZP65869 NJI65867:NJL65869 NTE65867:NTH65869 ODA65867:ODD65869 OMW65867:OMZ65869 OWS65867:OWV65869 PGO65867:PGR65869 PQK65867:PQN65869 QAG65867:QAJ65869 QKC65867:QKF65869 QTY65867:QUB65869 RDU65867:RDX65869 RNQ65867:RNT65869 RXM65867:RXP65869 SHI65867:SHL65869 SRE65867:SRH65869 TBA65867:TBD65869 TKW65867:TKZ65869 TUS65867:TUV65869 UEO65867:UER65869 UOK65867:UON65869 UYG65867:UYJ65869 VIC65867:VIF65869 VRY65867:VSB65869 WBU65867:WBX65869 WLQ65867:WLT65869 WVM65867:WVP65869 E131403:H131405 JA131403:JD131405 SW131403:SZ131405 ACS131403:ACV131405 AMO131403:AMR131405 AWK131403:AWN131405 BGG131403:BGJ131405 BQC131403:BQF131405 BZY131403:CAB131405 CJU131403:CJX131405 CTQ131403:CTT131405 DDM131403:DDP131405 DNI131403:DNL131405 DXE131403:DXH131405 EHA131403:EHD131405 EQW131403:EQZ131405 FAS131403:FAV131405 FKO131403:FKR131405 FUK131403:FUN131405 GEG131403:GEJ131405 GOC131403:GOF131405 GXY131403:GYB131405 HHU131403:HHX131405 HRQ131403:HRT131405 IBM131403:IBP131405 ILI131403:ILL131405 IVE131403:IVH131405 JFA131403:JFD131405 JOW131403:JOZ131405 JYS131403:JYV131405 KIO131403:KIR131405 KSK131403:KSN131405 LCG131403:LCJ131405 LMC131403:LMF131405 LVY131403:LWB131405 MFU131403:MFX131405 MPQ131403:MPT131405 MZM131403:MZP131405 NJI131403:NJL131405 NTE131403:NTH131405 ODA131403:ODD131405 OMW131403:OMZ131405 OWS131403:OWV131405 PGO131403:PGR131405 PQK131403:PQN131405 QAG131403:QAJ131405 QKC131403:QKF131405 QTY131403:QUB131405 RDU131403:RDX131405 RNQ131403:RNT131405 RXM131403:RXP131405 SHI131403:SHL131405 SRE131403:SRH131405 TBA131403:TBD131405 TKW131403:TKZ131405 TUS131403:TUV131405 UEO131403:UER131405 UOK131403:UON131405 UYG131403:UYJ131405 VIC131403:VIF131405 VRY131403:VSB131405 WBU131403:WBX131405 WLQ131403:WLT131405 WVM131403:WVP131405 E196939:H196941 JA196939:JD196941 SW196939:SZ196941 ACS196939:ACV196941 AMO196939:AMR196941 AWK196939:AWN196941 BGG196939:BGJ196941 BQC196939:BQF196941 BZY196939:CAB196941 CJU196939:CJX196941 CTQ196939:CTT196941 DDM196939:DDP196941 DNI196939:DNL196941 DXE196939:DXH196941 EHA196939:EHD196941 EQW196939:EQZ196941 FAS196939:FAV196941 FKO196939:FKR196941 FUK196939:FUN196941 GEG196939:GEJ196941 GOC196939:GOF196941 GXY196939:GYB196941 HHU196939:HHX196941 HRQ196939:HRT196941 IBM196939:IBP196941 ILI196939:ILL196941 IVE196939:IVH196941 JFA196939:JFD196941 JOW196939:JOZ196941 JYS196939:JYV196941 KIO196939:KIR196941 KSK196939:KSN196941 LCG196939:LCJ196941 LMC196939:LMF196941 LVY196939:LWB196941 MFU196939:MFX196941 MPQ196939:MPT196941 MZM196939:MZP196941 NJI196939:NJL196941 NTE196939:NTH196941 ODA196939:ODD196941 OMW196939:OMZ196941 OWS196939:OWV196941 PGO196939:PGR196941 PQK196939:PQN196941 QAG196939:QAJ196941 QKC196939:QKF196941 QTY196939:QUB196941 RDU196939:RDX196941 RNQ196939:RNT196941 RXM196939:RXP196941 SHI196939:SHL196941 SRE196939:SRH196941 TBA196939:TBD196941 TKW196939:TKZ196941 TUS196939:TUV196941 UEO196939:UER196941 UOK196939:UON196941 UYG196939:UYJ196941 VIC196939:VIF196941 VRY196939:VSB196941 WBU196939:WBX196941 WLQ196939:WLT196941 WVM196939:WVP196941 E262475:H262477 JA262475:JD262477 SW262475:SZ262477 ACS262475:ACV262477 AMO262475:AMR262477 AWK262475:AWN262477 BGG262475:BGJ262477 BQC262475:BQF262477 BZY262475:CAB262477 CJU262475:CJX262477 CTQ262475:CTT262477 DDM262475:DDP262477 DNI262475:DNL262477 DXE262475:DXH262477 EHA262475:EHD262477 EQW262475:EQZ262477 FAS262475:FAV262477 FKO262475:FKR262477 FUK262475:FUN262477 GEG262475:GEJ262477 GOC262475:GOF262477 GXY262475:GYB262477 HHU262475:HHX262477 HRQ262475:HRT262477 IBM262475:IBP262477 ILI262475:ILL262477 IVE262475:IVH262477 JFA262475:JFD262477 JOW262475:JOZ262477 JYS262475:JYV262477 KIO262475:KIR262477 KSK262475:KSN262477 LCG262475:LCJ262477 LMC262475:LMF262477 LVY262475:LWB262477 MFU262475:MFX262477 MPQ262475:MPT262477 MZM262475:MZP262477 NJI262475:NJL262477 NTE262475:NTH262477 ODA262475:ODD262477 OMW262475:OMZ262477 OWS262475:OWV262477 PGO262475:PGR262477 PQK262475:PQN262477 QAG262475:QAJ262477 QKC262475:QKF262477 QTY262475:QUB262477 RDU262475:RDX262477 RNQ262475:RNT262477 RXM262475:RXP262477 SHI262475:SHL262477 SRE262475:SRH262477 TBA262475:TBD262477 TKW262475:TKZ262477 TUS262475:TUV262477 UEO262475:UER262477 UOK262475:UON262477 UYG262475:UYJ262477 VIC262475:VIF262477 VRY262475:VSB262477 WBU262475:WBX262477 WLQ262475:WLT262477 WVM262475:WVP262477 E328011:H328013 JA328011:JD328013 SW328011:SZ328013 ACS328011:ACV328013 AMO328011:AMR328013 AWK328011:AWN328013 BGG328011:BGJ328013 BQC328011:BQF328013 BZY328011:CAB328013 CJU328011:CJX328013 CTQ328011:CTT328013 DDM328011:DDP328013 DNI328011:DNL328013 DXE328011:DXH328013 EHA328011:EHD328013 EQW328011:EQZ328013 FAS328011:FAV328013 FKO328011:FKR328013 FUK328011:FUN328013 GEG328011:GEJ328013 GOC328011:GOF328013 GXY328011:GYB328013 HHU328011:HHX328013 HRQ328011:HRT328013 IBM328011:IBP328013 ILI328011:ILL328013 IVE328011:IVH328013 JFA328011:JFD328013 JOW328011:JOZ328013 JYS328011:JYV328013 KIO328011:KIR328013 KSK328011:KSN328013 LCG328011:LCJ328013 LMC328011:LMF328013 LVY328011:LWB328013 MFU328011:MFX328013 MPQ328011:MPT328013 MZM328011:MZP328013 NJI328011:NJL328013 NTE328011:NTH328013 ODA328011:ODD328013 OMW328011:OMZ328013 OWS328011:OWV328013 PGO328011:PGR328013 PQK328011:PQN328013 QAG328011:QAJ328013 QKC328011:QKF328013 QTY328011:QUB328013 RDU328011:RDX328013 RNQ328011:RNT328013 RXM328011:RXP328013 SHI328011:SHL328013 SRE328011:SRH328013 TBA328011:TBD328013 TKW328011:TKZ328013 TUS328011:TUV328013 UEO328011:UER328013 UOK328011:UON328013 UYG328011:UYJ328013 VIC328011:VIF328013 VRY328011:VSB328013 WBU328011:WBX328013 WLQ328011:WLT328013 WVM328011:WVP328013 E393547:H393549 JA393547:JD393549 SW393547:SZ393549 ACS393547:ACV393549 AMO393547:AMR393549 AWK393547:AWN393549 BGG393547:BGJ393549 BQC393547:BQF393549 BZY393547:CAB393549 CJU393547:CJX393549 CTQ393547:CTT393549 DDM393547:DDP393549 DNI393547:DNL393549 DXE393547:DXH393549 EHA393547:EHD393549 EQW393547:EQZ393549 FAS393547:FAV393549 FKO393547:FKR393549 FUK393547:FUN393549 GEG393547:GEJ393549 GOC393547:GOF393549 GXY393547:GYB393549 HHU393547:HHX393549 HRQ393547:HRT393549 IBM393547:IBP393549 ILI393547:ILL393549 IVE393547:IVH393549 JFA393547:JFD393549 JOW393547:JOZ393549 JYS393547:JYV393549 KIO393547:KIR393549 KSK393547:KSN393549 LCG393547:LCJ393549 LMC393547:LMF393549 LVY393547:LWB393549 MFU393547:MFX393549 MPQ393547:MPT393549 MZM393547:MZP393549 NJI393547:NJL393549 NTE393547:NTH393549 ODA393547:ODD393549 OMW393547:OMZ393549 OWS393547:OWV393549 PGO393547:PGR393549 PQK393547:PQN393549 QAG393547:QAJ393549 QKC393547:QKF393549 QTY393547:QUB393549 RDU393547:RDX393549 RNQ393547:RNT393549 RXM393547:RXP393549 SHI393547:SHL393549 SRE393547:SRH393549 TBA393547:TBD393549 TKW393547:TKZ393549 TUS393547:TUV393549 UEO393547:UER393549 UOK393547:UON393549 UYG393547:UYJ393549 VIC393547:VIF393549 VRY393547:VSB393549 WBU393547:WBX393549 WLQ393547:WLT393549 WVM393547:WVP393549 E459083:H459085 JA459083:JD459085 SW459083:SZ459085 ACS459083:ACV459085 AMO459083:AMR459085 AWK459083:AWN459085 BGG459083:BGJ459085 BQC459083:BQF459085 BZY459083:CAB459085 CJU459083:CJX459085 CTQ459083:CTT459085 DDM459083:DDP459085 DNI459083:DNL459085 DXE459083:DXH459085 EHA459083:EHD459085 EQW459083:EQZ459085 FAS459083:FAV459085 FKO459083:FKR459085 FUK459083:FUN459085 GEG459083:GEJ459085 GOC459083:GOF459085 GXY459083:GYB459085 HHU459083:HHX459085 HRQ459083:HRT459085 IBM459083:IBP459085 ILI459083:ILL459085 IVE459083:IVH459085 JFA459083:JFD459085 JOW459083:JOZ459085 JYS459083:JYV459085 KIO459083:KIR459085 KSK459083:KSN459085 LCG459083:LCJ459085 LMC459083:LMF459085 LVY459083:LWB459085 MFU459083:MFX459085 MPQ459083:MPT459085 MZM459083:MZP459085 NJI459083:NJL459085 NTE459083:NTH459085 ODA459083:ODD459085 OMW459083:OMZ459085 OWS459083:OWV459085 PGO459083:PGR459085 PQK459083:PQN459085 QAG459083:QAJ459085 QKC459083:QKF459085 QTY459083:QUB459085 RDU459083:RDX459085 RNQ459083:RNT459085 RXM459083:RXP459085 SHI459083:SHL459085 SRE459083:SRH459085 TBA459083:TBD459085 TKW459083:TKZ459085 TUS459083:TUV459085 UEO459083:UER459085 UOK459083:UON459085 UYG459083:UYJ459085 VIC459083:VIF459085 VRY459083:VSB459085 WBU459083:WBX459085 WLQ459083:WLT459085 WVM459083:WVP459085 E524619:H524621 JA524619:JD524621 SW524619:SZ524621 ACS524619:ACV524621 AMO524619:AMR524621 AWK524619:AWN524621 BGG524619:BGJ524621 BQC524619:BQF524621 BZY524619:CAB524621 CJU524619:CJX524621 CTQ524619:CTT524621 DDM524619:DDP524621 DNI524619:DNL524621 DXE524619:DXH524621 EHA524619:EHD524621 EQW524619:EQZ524621 FAS524619:FAV524621 FKO524619:FKR524621 FUK524619:FUN524621 GEG524619:GEJ524621 GOC524619:GOF524621 GXY524619:GYB524621 HHU524619:HHX524621 HRQ524619:HRT524621 IBM524619:IBP524621 ILI524619:ILL524621 IVE524619:IVH524621 JFA524619:JFD524621 JOW524619:JOZ524621 JYS524619:JYV524621 KIO524619:KIR524621 KSK524619:KSN524621 LCG524619:LCJ524621 LMC524619:LMF524621 LVY524619:LWB524621 MFU524619:MFX524621 MPQ524619:MPT524621 MZM524619:MZP524621 NJI524619:NJL524621 NTE524619:NTH524621 ODA524619:ODD524621 OMW524619:OMZ524621 OWS524619:OWV524621 PGO524619:PGR524621 PQK524619:PQN524621 QAG524619:QAJ524621 QKC524619:QKF524621 QTY524619:QUB524621 RDU524619:RDX524621 RNQ524619:RNT524621 RXM524619:RXP524621 SHI524619:SHL524621 SRE524619:SRH524621 TBA524619:TBD524621 TKW524619:TKZ524621 TUS524619:TUV524621 UEO524619:UER524621 UOK524619:UON524621 UYG524619:UYJ524621 VIC524619:VIF524621 VRY524619:VSB524621 WBU524619:WBX524621 WLQ524619:WLT524621 WVM524619:WVP524621 E590155:H590157 JA590155:JD590157 SW590155:SZ590157 ACS590155:ACV590157 AMO590155:AMR590157 AWK590155:AWN590157 BGG590155:BGJ590157 BQC590155:BQF590157 BZY590155:CAB590157 CJU590155:CJX590157 CTQ590155:CTT590157 DDM590155:DDP590157 DNI590155:DNL590157 DXE590155:DXH590157 EHA590155:EHD590157 EQW590155:EQZ590157 FAS590155:FAV590157 FKO590155:FKR590157 FUK590155:FUN590157 GEG590155:GEJ590157 GOC590155:GOF590157 GXY590155:GYB590157 HHU590155:HHX590157 HRQ590155:HRT590157 IBM590155:IBP590157 ILI590155:ILL590157 IVE590155:IVH590157 JFA590155:JFD590157 JOW590155:JOZ590157 JYS590155:JYV590157 KIO590155:KIR590157 KSK590155:KSN590157 LCG590155:LCJ590157 LMC590155:LMF590157 LVY590155:LWB590157 MFU590155:MFX590157 MPQ590155:MPT590157 MZM590155:MZP590157 NJI590155:NJL590157 NTE590155:NTH590157 ODA590155:ODD590157 OMW590155:OMZ590157 OWS590155:OWV590157 PGO590155:PGR590157 PQK590155:PQN590157 QAG590155:QAJ590157 QKC590155:QKF590157 QTY590155:QUB590157 RDU590155:RDX590157 RNQ590155:RNT590157 RXM590155:RXP590157 SHI590155:SHL590157 SRE590155:SRH590157 TBA590155:TBD590157 TKW590155:TKZ590157 TUS590155:TUV590157 UEO590155:UER590157 UOK590155:UON590157 UYG590155:UYJ590157 VIC590155:VIF590157 VRY590155:VSB590157 WBU590155:WBX590157 WLQ590155:WLT590157 WVM590155:WVP590157 E655691:H655693 JA655691:JD655693 SW655691:SZ655693 ACS655691:ACV655693 AMO655691:AMR655693 AWK655691:AWN655693 BGG655691:BGJ655693 BQC655691:BQF655693 BZY655691:CAB655693 CJU655691:CJX655693 CTQ655691:CTT655693 DDM655691:DDP655693 DNI655691:DNL655693 DXE655691:DXH655693 EHA655691:EHD655693 EQW655691:EQZ655693 FAS655691:FAV655693 FKO655691:FKR655693 FUK655691:FUN655693 GEG655691:GEJ655693 GOC655691:GOF655693 GXY655691:GYB655693 HHU655691:HHX655693 HRQ655691:HRT655693 IBM655691:IBP655693 ILI655691:ILL655693 IVE655691:IVH655693 JFA655691:JFD655693 JOW655691:JOZ655693 JYS655691:JYV655693 KIO655691:KIR655693 KSK655691:KSN655693 LCG655691:LCJ655693 LMC655691:LMF655693 LVY655691:LWB655693 MFU655691:MFX655693 MPQ655691:MPT655693 MZM655691:MZP655693 NJI655691:NJL655693 NTE655691:NTH655693 ODA655691:ODD655693 OMW655691:OMZ655693 OWS655691:OWV655693 PGO655691:PGR655693 PQK655691:PQN655693 QAG655691:QAJ655693 QKC655691:QKF655693 QTY655691:QUB655693 RDU655691:RDX655693 RNQ655691:RNT655693 RXM655691:RXP655693 SHI655691:SHL655693 SRE655691:SRH655693 TBA655691:TBD655693 TKW655691:TKZ655693 TUS655691:TUV655693 UEO655691:UER655693 UOK655691:UON655693 UYG655691:UYJ655693 VIC655691:VIF655693 VRY655691:VSB655693 WBU655691:WBX655693 WLQ655691:WLT655693 WVM655691:WVP655693 E721227:H721229 JA721227:JD721229 SW721227:SZ721229 ACS721227:ACV721229 AMO721227:AMR721229 AWK721227:AWN721229 BGG721227:BGJ721229 BQC721227:BQF721229 BZY721227:CAB721229 CJU721227:CJX721229 CTQ721227:CTT721229 DDM721227:DDP721229 DNI721227:DNL721229 DXE721227:DXH721229 EHA721227:EHD721229 EQW721227:EQZ721229 FAS721227:FAV721229 FKO721227:FKR721229 FUK721227:FUN721229 GEG721227:GEJ721229 GOC721227:GOF721229 GXY721227:GYB721229 HHU721227:HHX721229 HRQ721227:HRT721229 IBM721227:IBP721229 ILI721227:ILL721229 IVE721227:IVH721229 JFA721227:JFD721229 JOW721227:JOZ721229 JYS721227:JYV721229 KIO721227:KIR721229 KSK721227:KSN721229 LCG721227:LCJ721229 LMC721227:LMF721229 LVY721227:LWB721229 MFU721227:MFX721229 MPQ721227:MPT721229 MZM721227:MZP721229 NJI721227:NJL721229 NTE721227:NTH721229 ODA721227:ODD721229 OMW721227:OMZ721229 OWS721227:OWV721229 PGO721227:PGR721229 PQK721227:PQN721229 QAG721227:QAJ721229 QKC721227:QKF721229 QTY721227:QUB721229 RDU721227:RDX721229 RNQ721227:RNT721229 RXM721227:RXP721229 SHI721227:SHL721229 SRE721227:SRH721229 TBA721227:TBD721229 TKW721227:TKZ721229 TUS721227:TUV721229 UEO721227:UER721229 UOK721227:UON721229 UYG721227:UYJ721229 VIC721227:VIF721229 VRY721227:VSB721229 WBU721227:WBX721229 WLQ721227:WLT721229 WVM721227:WVP721229 E786763:H786765 JA786763:JD786765 SW786763:SZ786765 ACS786763:ACV786765 AMO786763:AMR786765 AWK786763:AWN786765 BGG786763:BGJ786765 BQC786763:BQF786765 BZY786763:CAB786765 CJU786763:CJX786765 CTQ786763:CTT786765 DDM786763:DDP786765 DNI786763:DNL786765 DXE786763:DXH786765 EHA786763:EHD786765 EQW786763:EQZ786765 FAS786763:FAV786765 FKO786763:FKR786765 FUK786763:FUN786765 GEG786763:GEJ786765 GOC786763:GOF786765 GXY786763:GYB786765 HHU786763:HHX786765 HRQ786763:HRT786765 IBM786763:IBP786765 ILI786763:ILL786765 IVE786763:IVH786765 JFA786763:JFD786765 JOW786763:JOZ786765 JYS786763:JYV786765 KIO786763:KIR786765 KSK786763:KSN786765 LCG786763:LCJ786765 LMC786763:LMF786765 LVY786763:LWB786765 MFU786763:MFX786765 MPQ786763:MPT786765 MZM786763:MZP786765 NJI786763:NJL786765 NTE786763:NTH786765 ODA786763:ODD786765 OMW786763:OMZ786765 OWS786763:OWV786765 PGO786763:PGR786765 PQK786763:PQN786765 QAG786763:QAJ786765 QKC786763:QKF786765 QTY786763:QUB786765 RDU786763:RDX786765 RNQ786763:RNT786765 RXM786763:RXP786765 SHI786763:SHL786765 SRE786763:SRH786765 TBA786763:TBD786765 TKW786763:TKZ786765 TUS786763:TUV786765 UEO786763:UER786765 UOK786763:UON786765 UYG786763:UYJ786765 VIC786763:VIF786765 VRY786763:VSB786765 WBU786763:WBX786765 WLQ786763:WLT786765 WVM786763:WVP786765 E852299:H852301 JA852299:JD852301 SW852299:SZ852301 ACS852299:ACV852301 AMO852299:AMR852301 AWK852299:AWN852301 BGG852299:BGJ852301 BQC852299:BQF852301 BZY852299:CAB852301 CJU852299:CJX852301 CTQ852299:CTT852301 DDM852299:DDP852301 DNI852299:DNL852301 DXE852299:DXH852301 EHA852299:EHD852301 EQW852299:EQZ852301 FAS852299:FAV852301 FKO852299:FKR852301 FUK852299:FUN852301 GEG852299:GEJ852301 GOC852299:GOF852301 GXY852299:GYB852301 HHU852299:HHX852301 HRQ852299:HRT852301 IBM852299:IBP852301 ILI852299:ILL852301 IVE852299:IVH852301 JFA852299:JFD852301 JOW852299:JOZ852301 JYS852299:JYV852301 KIO852299:KIR852301 KSK852299:KSN852301 LCG852299:LCJ852301 LMC852299:LMF852301 LVY852299:LWB852301 MFU852299:MFX852301 MPQ852299:MPT852301 MZM852299:MZP852301 NJI852299:NJL852301 NTE852299:NTH852301 ODA852299:ODD852301 OMW852299:OMZ852301 OWS852299:OWV852301 PGO852299:PGR852301 PQK852299:PQN852301 QAG852299:QAJ852301 QKC852299:QKF852301 QTY852299:QUB852301 RDU852299:RDX852301 RNQ852299:RNT852301 RXM852299:RXP852301 SHI852299:SHL852301 SRE852299:SRH852301 TBA852299:TBD852301 TKW852299:TKZ852301 TUS852299:TUV852301 UEO852299:UER852301 UOK852299:UON852301 UYG852299:UYJ852301 VIC852299:VIF852301 VRY852299:VSB852301 WBU852299:WBX852301 WLQ852299:WLT852301 WVM852299:WVP852301 E917835:H917837 JA917835:JD917837 SW917835:SZ917837 ACS917835:ACV917837 AMO917835:AMR917837 AWK917835:AWN917837 BGG917835:BGJ917837 BQC917835:BQF917837 BZY917835:CAB917837 CJU917835:CJX917837 CTQ917835:CTT917837 DDM917835:DDP917837 DNI917835:DNL917837 DXE917835:DXH917837 EHA917835:EHD917837 EQW917835:EQZ917837 FAS917835:FAV917837 FKO917835:FKR917837 FUK917835:FUN917837 GEG917835:GEJ917837 GOC917835:GOF917837 GXY917835:GYB917837 HHU917835:HHX917837 HRQ917835:HRT917837 IBM917835:IBP917837 ILI917835:ILL917837 IVE917835:IVH917837 JFA917835:JFD917837 JOW917835:JOZ917837 JYS917835:JYV917837 KIO917835:KIR917837 KSK917835:KSN917837 LCG917835:LCJ917837 LMC917835:LMF917837 LVY917835:LWB917837 MFU917835:MFX917837 MPQ917835:MPT917837 MZM917835:MZP917837 NJI917835:NJL917837 NTE917835:NTH917837 ODA917835:ODD917837 OMW917835:OMZ917837 OWS917835:OWV917837 PGO917835:PGR917837 PQK917835:PQN917837 QAG917835:QAJ917837 QKC917835:QKF917837 QTY917835:QUB917837 RDU917835:RDX917837 RNQ917835:RNT917837 RXM917835:RXP917837 SHI917835:SHL917837 SRE917835:SRH917837 TBA917835:TBD917837 TKW917835:TKZ917837 TUS917835:TUV917837 UEO917835:UER917837 UOK917835:UON917837 UYG917835:UYJ917837 VIC917835:VIF917837 VRY917835:VSB917837 WBU917835:WBX917837 WLQ917835:WLT917837 WVM917835:WVP917837 E983371:H983373 JA983371:JD983373 SW983371:SZ983373 ACS983371:ACV983373 AMO983371:AMR983373 AWK983371:AWN983373 BGG983371:BGJ983373 BQC983371:BQF983373 BZY983371:CAB983373 CJU983371:CJX983373 CTQ983371:CTT983373 DDM983371:DDP983373 DNI983371:DNL983373 DXE983371:DXH983373 EHA983371:EHD983373 EQW983371:EQZ983373 FAS983371:FAV983373 FKO983371:FKR983373 FUK983371:FUN983373 GEG983371:GEJ983373 GOC983371:GOF983373 GXY983371:GYB983373 HHU983371:HHX983373 HRQ983371:HRT983373 IBM983371:IBP983373 ILI983371:ILL983373 IVE983371:IVH983373 JFA983371:JFD983373 JOW983371:JOZ983373 JYS983371:JYV983373 KIO983371:KIR983373 KSK983371:KSN983373 LCG983371:LCJ983373 LMC983371:LMF983373 LVY983371:LWB983373 MFU983371:MFX983373 MPQ983371:MPT983373 MZM983371:MZP983373 NJI983371:NJL983373 NTE983371:NTH983373 ODA983371:ODD983373 OMW983371:OMZ983373 OWS983371:OWV983373 PGO983371:PGR983373 PQK983371:PQN983373 QAG983371:QAJ983373 QKC983371:QKF983373 QTY983371:QUB983373 RDU983371:RDX983373 RNQ983371:RNT983373 RXM983371:RXP983373 SHI983371:SHL983373 SRE983371:SRH983373 TBA983371:TBD983373 TKW983371:TKZ983373 TUS983371:TUV983373 UEO983371:UER983373 UOK983371:UON983373 UYG983371:UYJ983373 VIC983371:VIF983373 VRY983371:VSB983373 WBU983371:WBX983373 WLQ983371:WLT983373 WVM983371:WVP983373 E66034:H66034 JA66034:JD66034 SW66034:SZ66034 ACS66034:ACV66034 AMO66034:AMR66034 AWK66034:AWN66034 BGG66034:BGJ66034 BQC66034:BQF66034 BZY66034:CAB66034 CJU66034:CJX66034 CTQ66034:CTT66034 DDM66034:DDP66034 DNI66034:DNL66034 DXE66034:DXH66034 EHA66034:EHD66034 EQW66034:EQZ66034 FAS66034:FAV66034 FKO66034:FKR66034 FUK66034:FUN66034 GEG66034:GEJ66034 GOC66034:GOF66034 GXY66034:GYB66034 HHU66034:HHX66034 HRQ66034:HRT66034 IBM66034:IBP66034 ILI66034:ILL66034 IVE66034:IVH66034 JFA66034:JFD66034 JOW66034:JOZ66034 JYS66034:JYV66034 KIO66034:KIR66034 KSK66034:KSN66034 LCG66034:LCJ66034 LMC66034:LMF66034 LVY66034:LWB66034 MFU66034:MFX66034 MPQ66034:MPT66034 MZM66034:MZP66034 NJI66034:NJL66034 NTE66034:NTH66034 ODA66034:ODD66034 OMW66034:OMZ66034 OWS66034:OWV66034 PGO66034:PGR66034 PQK66034:PQN66034 QAG66034:QAJ66034 QKC66034:QKF66034 QTY66034:QUB66034 RDU66034:RDX66034 RNQ66034:RNT66034 RXM66034:RXP66034 SHI66034:SHL66034 SRE66034:SRH66034 TBA66034:TBD66034 TKW66034:TKZ66034 TUS66034:TUV66034 UEO66034:UER66034 UOK66034:UON66034 UYG66034:UYJ66034 VIC66034:VIF66034 VRY66034:VSB66034 WBU66034:WBX66034 WLQ66034:WLT66034 WVM66034:WVP66034 E131570:H131570 JA131570:JD131570 SW131570:SZ131570 ACS131570:ACV131570 AMO131570:AMR131570 AWK131570:AWN131570 BGG131570:BGJ131570 BQC131570:BQF131570 BZY131570:CAB131570 CJU131570:CJX131570 CTQ131570:CTT131570 DDM131570:DDP131570 DNI131570:DNL131570 DXE131570:DXH131570 EHA131570:EHD131570 EQW131570:EQZ131570 FAS131570:FAV131570 FKO131570:FKR131570 FUK131570:FUN131570 GEG131570:GEJ131570 GOC131570:GOF131570 GXY131570:GYB131570 HHU131570:HHX131570 HRQ131570:HRT131570 IBM131570:IBP131570 ILI131570:ILL131570 IVE131570:IVH131570 JFA131570:JFD131570 JOW131570:JOZ131570 JYS131570:JYV131570 KIO131570:KIR131570 KSK131570:KSN131570 LCG131570:LCJ131570 LMC131570:LMF131570 LVY131570:LWB131570 MFU131570:MFX131570 MPQ131570:MPT131570 MZM131570:MZP131570 NJI131570:NJL131570 NTE131570:NTH131570 ODA131570:ODD131570 OMW131570:OMZ131570 OWS131570:OWV131570 PGO131570:PGR131570 PQK131570:PQN131570 QAG131570:QAJ131570 QKC131570:QKF131570 QTY131570:QUB131570 RDU131570:RDX131570 RNQ131570:RNT131570 RXM131570:RXP131570 SHI131570:SHL131570 SRE131570:SRH131570 TBA131570:TBD131570 TKW131570:TKZ131570 TUS131570:TUV131570 UEO131570:UER131570 UOK131570:UON131570 UYG131570:UYJ131570 VIC131570:VIF131570 VRY131570:VSB131570 WBU131570:WBX131570 WLQ131570:WLT131570 WVM131570:WVP131570 E197106:H197106 JA197106:JD197106 SW197106:SZ197106 ACS197106:ACV197106 AMO197106:AMR197106 AWK197106:AWN197106 BGG197106:BGJ197106 BQC197106:BQF197106 BZY197106:CAB197106 CJU197106:CJX197106 CTQ197106:CTT197106 DDM197106:DDP197106 DNI197106:DNL197106 DXE197106:DXH197106 EHA197106:EHD197106 EQW197106:EQZ197106 FAS197106:FAV197106 FKO197106:FKR197106 FUK197106:FUN197106 GEG197106:GEJ197106 GOC197106:GOF197106 GXY197106:GYB197106 HHU197106:HHX197106 HRQ197106:HRT197106 IBM197106:IBP197106 ILI197106:ILL197106 IVE197106:IVH197106 JFA197106:JFD197106 JOW197106:JOZ197106 JYS197106:JYV197106 KIO197106:KIR197106 KSK197106:KSN197106 LCG197106:LCJ197106 LMC197106:LMF197106 LVY197106:LWB197106 MFU197106:MFX197106 MPQ197106:MPT197106 MZM197106:MZP197106 NJI197106:NJL197106 NTE197106:NTH197106 ODA197106:ODD197106 OMW197106:OMZ197106 OWS197106:OWV197106 PGO197106:PGR197106 PQK197106:PQN197106 QAG197106:QAJ197106 QKC197106:QKF197106 QTY197106:QUB197106 RDU197106:RDX197106 RNQ197106:RNT197106 RXM197106:RXP197106 SHI197106:SHL197106 SRE197106:SRH197106 TBA197106:TBD197106 TKW197106:TKZ197106 TUS197106:TUV197106 UEO197106:UER197106 UOK197106:UON197106 UYG197106:UYJ197106 VIC197106:VIF197106 VRY197106:VSB197106 WBU197106:WBX197106 WLQ197106:WLT197106 WVM197106:WVP197106 E262642:H262642 JA262642:JD262642 SW262642:SZ262642 ACS262642:ACV262642 AMO262642:AMR262642 AWK262642:AWN262642 BGG262642:BGJ262642 BQC262642:BQF262642 BZY262642:CAB262642 CJU262642:CJX262642 CTQ262642:CTT262642 DDM262642:DDP262642 DNI262642:DNL262642 DXE262642:DXH262642 EHA262642:EHD262642 EQW262642:EQZ262642 FAS262642:FAV262642 FKO262642:FKR262642 FUK262642:FUN262642 GEG262642:GEJ262642 GOC262642:GOF262642 GXY262642:GYB262642 HHU262642:HHX262642 HRQ262642:HRT262642 IBM262642:IBP262642 ILI262642:ILL262642 IVE262642:IVH262642 JFA262642:JFD262642 JOW262642:JOZ262642 JYS262642:JYV262642 KIO262642:KIR262642 KSK262642:KSN262642 LCG262642:LCJ262642 LMC262642:LMF262642 LVY262642:LWB262642 MFU262642:MFX262642 MPQ262642:MPT262642 MZM262642:MZP262642 NJI262642:NJL262642 NTE262642:NTH262642 ODA262642:ODD262642 OMW262642:OMZ262642 OWS262642:OWV262642 PGO262642:PGR262642 PQK262642:PQN262642 QAG262642:QAJ262642 QKC262642:QKF262642 QTY262642:QUB262642 RDU262642:RDX262642 RNQ262642:RNT262642 RXM262642:RXP262642 SHI262642:SHL262642 SRE262642:SRH262642 TBA262642:TBD262642 TKW262642:TKZ262642 TUS262642:TUV262642 UEO262642:UER262642 UOK262642:UON262642 UYG262642:UYJ262642 VIC262642:VIF262642 VRY262642:VSB262642 WBU262642:WBX262642 WLQ262642:WLT262642 WVM262642:WVP262642 E328178:H328178 JA328178:JD328178 SW328178:SZ328178 ACS328178:ACV328178 AMO328178:AMR328178 AWK328178:AWN328178 BGG328178:BGJ328178 BQC328178:BQF328178 BZY328178:CAB328178 CJU328178:CJX328178 CTQ328178:CTT328178 DDM328178:DDP328178 DNI328178:DNL328178 DXE328178:DXH328178 EHA328178:EHD328178 EQW328178:EQZ328178 FAS328178:FAV328178 FKO328178:FKR328178 FUK328178:FUN328178 GEG328178:GEJ328178 GOC328178:GOF328178 GXY328178:GYB328178 HHU328178:HHX328178 HRQ328178:HRT328178 IBM328178:IBP328178 ILI328178:ILL328178 IVE328178:IVH328178 JFA328178:JFD328178 JOW328178:JOZ328178 JYS328178:JYV328178 KIO328178:KIR328178 KSK328178:KSN328178 LCG328178:LCJ328178 LMC328178:LMF328178 LVY328178:LWB328178 MFU328178:MFX328178 MPQ328178:MPT328178 MZM328178:MZP328178 NJI328178:NJL328178 NTE328178:NTH328178 ODA328178:ODD328178 OMW328178:OMZ328178 OWS328178:OWV328178 PGO328178:PGR328178 PQK328178:PQN328178 QAG328178:QAJ328178 QKC328178:QKF328178 QTY328178:QUB328178 RDU328178:RDX328178 RNQ328178:RNT328178 RXM328178:RXP328178 SHI328178:SHL328178 SRE328178:SRH328178 TBA328178:TBD328178 TKW328178:TKZ328178 TUS328178:TUV328178 UEO328178:UER328178 UOK328178:UON328178 UYG328178:UYJ328178 VIC328178:VIF328178 VRY328178:VSB328178 WBU328178:WBX328178 WLQ328178:WLT328178 WVM328178:WVP328178 E393714:H393714 JA393714:JD393714 SW393714:SZ393714 ACS393714:ACV393714 AMO393714:AMR393714 AWK393714:AWN393714 BGG393714:BGJ393714 BQC393714:BQF393714 BZY393714:CAB393714 CJU393714:CJX393714 CTQ393714:CTT393714 DDM393714:DDP393714 DNI393714:DNL393714 DXE393714:DXH393714 EHA393714:EHD393714 EQW393714:EQZ393714 FAS393714:FAV393714 FKO393714:FKR393714 FUK393714:FUN393714 GEG393714:GEJ393714 GOC393714:GOF393714 GXY393714:GYB393714 HHU393714:HHX393714 HRQ393714:HRT393714 IBM393714:IBP393714 ILI393714:ILL393714 IVE393714:IVH393714 JFA393714:JFD393714 JOW393714:JOZ393714 JYS393714:JYV393714 KIO393714:KIR393714 KSK393714:KSN393714 LCG393714:LCJ393714 LMC393714:LMF393714 LVY393714:LWB393714 MFU393714:MFX393714 MPQ393714:MPT393714 MZM393714:MZP393714 NJI393714:NJL393714 NTE393714:NTH393714 ODA393714:ODD393714 OMW393714:OMZ393714 OWS393714:OWV393714 PGO393714:PGR393714 PQK393714:PQN393714 QAG393714:QAJ393714 QKC393714:QKF393714 QTY393714:QUB393714 RDU393714:RDX393714 RNQ393714:RNT393714 RXM393714:RXP393714 SHI393714:SHL393714 SRE393714:SRH393714 TBA393714:TBD393714 TKW393714:TKZ393714 TUS393714:TUV393714 UEO393714:UER393714 UOK393714:UON393714 UYG393714:UYJ393714 VIC393714:VIF393714 VRY393714:VSB393714 WBU393714:WBX393714 WLQ393714:WLT393714 WVM393714:WVP393714 E459250:H459250 JA459250:JD459250 SW459250:SZ459250 ACS459250:ACV459250 AMO459250:AMR459250 AWK459250:AWN459250 BGG459250:BGJ459250 BQC459250:BQF459250 BZY459250:CAB459250 CJU459250:CJX459250 CTQ459250:CTT459250 DDM459250:DDP459250 DNI459250:DNL459250 DXE459250:DXH459250 EHA459250:EHD459250 EQW459250:EQZ459250 FAS459250:FAV459250 FKO459250:FKR459250 FUK459250:FUN459250 GEG459250:GEJ459250 GOC459250:GOF459250 GXY459250:GYB459250 HHU459250:HHX459250 HRQ459250:HRT459250 IBM459250:IBP459250 ILI459250:ILL459250 IVE459250:IVH459250 JFA459250:JFD459250 JOW459250:JOZ459250 JYS459250:JYV459250 KIO459250:KIR459250 KSK459250:KSN459250 LCG459250:LCJ459250 LMC459250:LMF459250 LVY459250:LWB459250 MFU459250:MFX459250 MPQ459250:MPT459250 MZM459250:MZP459250 NJI459250:NJL459250 NTE459250:NTH459250 ODA459250:ODD459250 OMW459250:OMZ459250 OWS459250:OWV459250 PGO459250:PGR459250 PQK459250:PQN459250 QAG459250:QAJ459250 QKC459250:QKF459250 QTY459250:QUB459250 RDU459250:RDX459250 RNQ459250:RNT459250 RXM459250:RXP459250 SHI459250:SHL459250 SRE459250:SRH459250 TBA459250:TBD459250 TKW459250:TKZ459250 TUS459250:TUV459250 UEO459250:UER459250 UOK459250:UON459250 UYG459250:UYJ459250 VIC459250:VIF459250 VRY459250:VSB459250 WBU459250:WBX459250 WLQ459250:WLT459250 WVM459250:WVP459250 E524786:H524786 JA524786:JD524786 SW524786:SZ524786 ACS524786:ACV524786 AMO524786:AMR524786 AWK524786:AWN524786 BGG524786:BGJ524786 BQC524786:BQF524786 BZY524786:CAB524786 CJU524786:CJX524786 CTQ524786:CTT524786 DDM524786:DDP524786 DNI524786:DNL524786 DXE524786:DXH524786 EHA524786:EHD524786 EQW524786:EQZ524786 FAS524786:FAV524786 FKO524786:FKR524786 FUK524786:FUN524786 GEG524786:GEJ524786 GOC524786:GOF524786 GXY524786:GYB524786 HHU524786:HHX524786 HRQ524786:HRT524786 IBM524786:IBP524786 ILI524786:ILL524786 IVE524786:IVH524786 JFA524786:JFD524786 JOW524786:JOZ524786 JYS524786:JYV524786 KIO524786:KIR524786 KSK524786:KSN524786 LCG524786:LCJ524786 LMC524786:LMF524786 LVY524786:LWB524786 MFU524786:MFX524786 MPQ524786:MPT524786 MZM524786:MZP524786 NJI524786:NJL524786 NTE524786:NTH524786 ODA524786:ODD524786 OMW524786:OMZ524786 OWS524786:OWV524786 PGO524786:PGR524786 PQK524786:PQN524786 QAG524786:QAJ524786 QKC524786:QKF524786 QTY524786:QUB524786 RDU524786:RDX524786 RNQ524786:RNT524786 RXM524786:RXP524786 SHI524786:SHL524786 SRE524786:SRH524786 TBA524786:TBD524786 TKW524786:TKZ524786 TUS524786:TUV524786 UEO524786:UER524786 UOK524786:UON524786 UYG524786:UYJ524786 VIC524786:VIF524786 VRY524786:VSB524786 WBU524786:WBX524786 WLQ524786:WLT524786 WVM524786:WVP524786 E590322:H590322 JA590322:JD590322 SW590322:SZ590322 ACS590322:ACV590322 AMO590322:AMR590322 AWK590322:AWN590322 BGG590322:BGJ590322 BQC590322:BQF590322 BZY590322:CAB590322 CJU590322:CJX590322 CTQ590322:CTT590322 DDM590322:DDP590322 DNI590322:DNL590322 DXE590322:DXH590322 EHA590322:EHD590322 EQW590322:EQZ590322 FAS590322:FAV590322 FKO590322:FKR590322 FUK590322:FUN590322 GEG590322:GEJ590322 GOC590322:GOF590322 GXY590322:GYB590322 HHU590322:HHX590322 HRQ590322:HRT590322 IBM590322:IBP590322 ILI590322:ILL590322 IVE590322:IVH590322 JFA590322:JFD590322 JOW590322:JOZ590322 JYS590322:JYV590322 KIO590322:KIR590322 KSK590322:KSN590322 LCG590322:LCJ590322 LMC590322:LMF590322 LVY590322:LWB590322 MFU590322:MFX590322 MPQ590322:MPT590322 MZM590322:MZP590322 NJI590322:NJL590322 NTE590322:NTH590322 ODA590322:ODD590322 OMW590322:OMZ590322 OWS590322:OWV590322 PGO590322:PGR590322 PQK590322:PQN590322 QAG590322:QAJ590322 QKC590322:QKF590322 QTY590322:QUB590322 RDU590322:RDX590322 RNQ590322:RNT590322 RXM590322:RXP590322 SHI590322:SHL590322 SRE590322:SRH590322 TBA590322:TBD590322 TKW590322:TKZ590322 TUS590322:TUV590322 UEO590322:UER590322 UOK590322:UON590322 UYG590322:UYJ590322 VIC590322:VIF590322 VRY590322:VSB590322 WBU590322:WBX590322 WLQ590322:WLT590322 WVM590322:WVP590322 E655858:H655858 JA655858:JD655858 SW655858:SZ655858 ACS655858:ACV655858 AMO655858:AMR655858 AWK655858:AWN655858 BGG655858:BGJ655858 BQC655858:BQF655858 BZY655858:CAB655858 CJU655858:CJX655858 CTQ655858:CTT655858 DDM655858:DDP655858 DNI655858:DNL655858 DXE655858:DXH655858 EHA655858:EHD655858 EQW655858:EQZ655858 FAS655858:FAV655858 FKO655858:FKR655858 FUK655858:FUN655858 GEG655858:GEJ655858 GOC655858:GOF655858 GXY655858:GYB655858 HHU655858:HHX655858 HRQ655858:HRT655858 IBM655858:IBP655858 ILI655858:ILL655858 IVE655858:IVH655858 JFA655858:JFD655858 JOW655858:JOZ655858 JYS655858:JYV655858 KIO655858:KIR655858 KSK655858:KSN655858 LCG655858:LCJ655858 LMC655858:LMF655858 LVY655858:LWB655858 MFU655858:MFX655858 MPQ655858:MPT655858 MZM655858:MZP655858 NJI655858:NJL655858 NTE655858:NTH655858 ODA655858:ODD655858 OMW655858:OMZ655858 OWS655858:OWV655858 PGO655858:PGR655858 PQK655858:PQN655858 QAG655858:QAJ655858 QKC655858:QKF655858 QTY655858:QUB655858 RDU655858:RDX655858 RNQ655858:RNT655858 RXM655858:RXP655858 SHI655858:SHL655858 SRE655858:SRH655858 TBA655858:TBD655858 TKW655858:TKZ655858 TUS655858:TUV655858 UEO655858:UER655858 UOK655858:UON655858 UYG655858:UYJ655858 VIC655858:VIF655858 VRY655858:VSB655858 WBU655858:WBX655858 WLQ655858:WLT655858 WVM655858:WVP655858 E721394:H721394 JA721394:JD721394 SW721394:SZ721394 ACS721394:ACV721394 AMO721394:AMR721394 AWK721394:AWN721394 BGG721394:BGJ721394 BQC721394:BQF721394 BZY721394:CAB721394 CJU721394:CJX721394 CTQ721394:CTT721394 DDM721394:DDP721394 DNI721394:DNL721394 DXE721394:DXH721394 EHA721394:EHD721394 EQW721394:EQZ721394 FAS721394:FAV721394 FKO721394:FKR721394 FUK721394:FUN721394 GEG721394:GEJ721394 GOC721394:GOF721394 GXY721394:GYB721394 HHU721394:HHX721394 HRQ721394:HRT721394 IBM721394:IBP721394 ILI721394:ILL721394 IVE721394:IVH721394 JFA721394:JFD721394 JOW721394:JOZ721394 JYS721394:JYV721394 KIO721394:KIR721394 KSK721394:KSN721394 LCG721394:LCJ721394 LMC721394:LMF721394 LVY721394:LWB721394 MFU721394:MFX721394 MPQ721394:MPT721394 MZM721394:MZP721394 NJI721394:NJL721394 NTE721394:NTH721394 ODA721394:ODD721394 OMW721394:OMZ721394 OWS721394:OWV721394 PGO721394:PGR721394 PQK721394:PQN721394 QAG721394:QAJ721394 QKC721394:QKF721394 QTY721394:QUB721394 RDU721394:RDX721394 RNQ721394:RNT721394 RXM721394:RXP721394 SHI721394:SHL721394 SRE721394:SRH721394 TBA721394:TBD721394 TKW721394:TKZ721394 TUS721394:TUV721394 UEO721394:UER721394 UOK721394:UON721394 UYG721394:UYJ721394 VIC721394:VIF721394 VRY721394:VSB721394 WBU721394:WBX721394 WLQ721394:WLT721394 WVM721394:WVP721394 E786930:H786930 JA786930:JD786930 SW786930:SZ786930 ACS786930:ACV786930 AMO786930:AMR786930 AWK786930:AWN786930 BGG786930:BGJ786930 BQC786930:BQF786930 BZY786930:CAB786930 CJU786930:CJX786930 CTQ786930:CTT786930 DDM786930:DDP786930 DNI786930:DNL786930 DXE786930:DXH786930 EHA786930:EHD786930 EQW786930:EQZ786930 FAS786930:FAV786930 FKO786930:FKR786930 FUK786930:FUN786930 GEG786930:GEJ786930 GOC786930:GOF786930 GXY786930:GYB786930 HHU786930:HHX786930 HRQ786930:HRT786930 IBM786930:IBP786930 ILI786930:ILL786930 IVE786930:IVH786930 JFA786930:JFD786930 JOW786930:JOZ786930 JYS786930:JYV786930 KIO786930:KIR786930 KSK786930:KSN786930 LCG786930:LCJ786930 LMC786930:LMF786930 LVY786930:LWB786930 MFU786930:MFX786930 MPQ786930:MPT786930 MZM786930:MZP786930 NJI786930:NJL786930 NTE786930:NTH786930 ODA786930:ODD786930 OMW786930:OMZ786930 OWS786930:OWV786930 PGO786930:PGR786930 PQK786930:PQN786930 QAG786930:QAJ786930 QKC786930:QKF786930 QTY786930:QUB786930 RDU786930:RDX786930 RNQ786930:RNT786930 RXM786930:RXP786930 SHI786930:SHL786930 SRE786930:SRH786930 TBA786930:TBD786930 TKW786930:TKZ786930 TUS786930:TUV786930 UEO786930:UER786930 UOK786930:UON786930 UYG786930:UYJ786930 VIC786930:VIF786930 VRY786930:VSB786930 WBU786930:WBX786930 WLQ786930:WLT786930 WVM786930:WVP786930 E852466:H852466 JA852466:JD852466 SW852466:SZ852466 ACS852466:ACV852466 AMO852466:AMR852466 AWK852466:AWN852466 BGG852466:BGJ852466 BQC852466:BQF852466 BZY852466:CAB852466 CJU852466:CJX852466 CTQ852466:CTT852466 DDM852466:DDP852466 DNI852466:DNL852466 DXE852466:DXH852466 EHA852466:EHD852466 EQW852466:EQZ852466 FAS852466:FAV852466 FKO852466:FKR852466 FUK852466:FUN852466 GEG852466:GEJ852466 GOC852466:GOF852466 GXY852466:GYB852466 HHU852466:HHX852466 HRQ852466:HRT852466 IBM852466:IBP852466 ILI852466:ILL852466 IVE852466:IVH852466 JFA852466:JFD852466 JOW852466:JOZ852466 JYS852466:JYV852466 KIO852466:KIR852466 KSK852466:KSN852466 LCG852466:LCJ852466 LMC852466:LMF852466 LVY852466:LWB852466 MFU852466:MFX852466 MPQ852466:MPT852466 MZM852466:MZP852466 NJI852466:NJL852466 NTE852466:NTH852466 ODA852466:ODD852466 OMW852466:OMZ852466 OWS852466:OWV852466 PGO852466:PGR852466 PQK852466:PQN852466 QAG852466:QAJ852466 QKC852466:QKF852466 QTY852466:QUB852466 RDU852466:RDX852466 RNQ852466:RNT852466 RXM852466:RXP852466 SHI852466:SHL852466 SRE852466:SRH852466 TBA852466:TBD852466 TKW852466:TKZ852466 TUS852466:TUV852466 UEO852466:UER852466 UOK852466:UON852466 UYG852466:UYJ852466 VIC852466:VIF852466 VRY852466:VSB852466 WBU852466:WBX852466 WLQ852466:WLT852466 WVM852466:WVP852466 E918002:H918002 JA918002:JD918002 SW918002:SZ918002 ACS918002:ACV918002 AMO918002:AMR918002 AWK918002:AWN918002 BGG918002:BGJ918002 BQC918002:BQF918002 BZY918002:CAB918002 CJU918002:CJX918002 CTQ918002:CTT918002 DDM918002:DDP918002 DNI918002:DNL918002 DXE918002:DXH918002 EHA918002:EHD918002 EQW918002:EQZ918002 FAS918002:FAV918002 FKO918002:FKR918002 FUK918002:FUN918002 GEG918002:GEJ918002 GOC918002:GOF918002 GXY918002:GYB918002 HHU918002:HHX918002 HRQ918002:HRT918002 IBM918002:IBP918002 ILI918002:ILL918002 IVE918002:IVH918002 JFA918002:JFD918002 JOW918002:JOZ918002 JYS918002:JYV918002 KIO918002:KIR918002 KSK918002:KSN918002 LCG918002:LCJ918002 LMC918002:LMF918002 LVY918002:LWB918002 MFU918002:MFX918002 MPQ918002:MPT918002 MZM918002:MZP918002 NJI918002:NJL918002 NTE918002:NTH918002 ODA918002:ODD918002 OMW918002:OMZ918002 OWS918002:OWV918002 PGO918002:PGR918002 PQK918002:PQN918002 QAG918002:QAJ918002 QKC918002:QKF918002 QTY918002:QUB918002 RDU918002:RDX918002 RNQ918002:RNT918002 RXM918002:RXP918002 SHI918002:SHL918002 SRE918002:SRH918002 TBA918002:TBD918002 TKW918002:TKZ918002 TUS918002:TUV918002 UEO918002:UER918002 UOK918002:UON918002 UYG918002:UYJ918002 VIC918002:VIF918002 VRY918002:VSB918002 WBU918002:WBX918002 WLQ918002:WLT918002 WVM918002:WVP918002 E983538:H983538 JA983538:JD983538 SW983538:SZ983538 ACS983538:ACV983538 AMO983538:AMR983538 AWK983538:AWN983538 BGG983538:BGJ983538 BQC983538:BQF983538 BZY983538:CAB983538 CJU983538:CJX983538 CTQ983538:CTT983538 DDM983538:DDP983538 DNI983538:DNL983538 DXE983538:DXH983538 EHA983538:EHD983538 EQW983538:EQZ983538 FAS983538:FAV983538 FKO983538:FKR983538 FUK983538:FUN983538 GEG983538:GEJ983538 GOC983538:GOF983538 GXY983538:GYB983538 HHU983538:HHX983538 HRQ983538:HRT983538 IBM983538:IBP983538 ILI983538:ILL983538 IVE983538:IVH983538 JFA983538:JFD983538 JOW983538:JOZ983538 JYS983538:JYV983538 KIO983538:KIR983538 KSK983538:KSN983538 LCG983538:LCJ983538 LMC983538:LMF983538 LVY983538:LWB983538 MFU983538:MFX983538 MPQ983538:MPT983538 MZM983538:MZP983538 NJI983538:NJL983538 NTE983538:NTH983538 ODA983538:ODD983538 OMW983538:OMZ983538 OWS983538:OWV983538 PGO983538:PGR983538 PQK983538:PQN983538 QAG983538:QAJ983538 QKC983538:QKF983538 QTY983538:QUB983538 RDU983538:RDX983538 RNQ983538:RNT983538 RXM983538:RXP983538 SHI983538:SHL983538 SRE983538:SRH983538 TBA983538:TBD983538 TKW983538:TKZ983538 TUS983538:TUV983538 UEO983538:UER983538 UOK983538:UON983538 UYG983538:UYJ983538 VIC983538:VIF983538 VRY983538:VSB983538 WBU983538:WBX983538 WLQ983538:WLT983538 WVM983538:WVP983538 E66072:H66074 JA66072:JD66074 SW66072:SZ66074 ACS66072:ACV66074 AMO66072:AMR66074 AWK66072:AWN66074 BGG66072:BGJ66074 BQC66072:BQF66074 BZY66072:CAB66074 CJU66072:CJX66074 CTQ66072:CTT66074 DDM66072:DDP66074 DNI66072:DNL66074 DXE66072:DXH66074 EHA66072:EHD66074 EQW66072:EQZ66074 FAS66072:FAV66074 FKO66072:FKR66074 FUK66072:FUN66074 GEG66072:GEJ66074 GOC66072:GOF66074 GXY66072:GYB66074 HHU66072:HHX66074 HRQ66072:HRT66074 IBM66072:IBP66074 ILI66072:ILL66074 IVE66072:IVH66074 JFA66072:JFD66074 JOW66072:JOZ66074 JYS66072:JYV66074 KIO66072:KIR66074 KSK66072:KSN66074 LCG66072:LCJ66074 LMC66072:LMF66074 LVY66072:LWB66074 MFU66072:MFX66074 MPQ66072:MPT66074 MZM66072:MZP66074 NJI66072:NJL66074 NTE66072:NTH66074 ODA66072:ODD66074 OMW66072:OMZ66074 OWS66072:OWV66074 PGO66072:PGR66074 PQK66072:PQN66074 QAG66072:QAJ66074 QKC66072:QKF66074 QTY66072:QUB66074 RDU66072:RDX66074 RNQ66072:RNT66074 RXM66072:RXP66074 SHI66072:SHL66074 SRE66072:SRH66074 TBA66072:TBD66074 TKW66072:TKZ66074 TUS66072:TUV66074 UEO66072:UER66074 UOK66072:UON66074 UYG66072:UYJ66074 VIC66072:VIF66074 VRY66072:VSB66074 WBU66072:WBX66074 WLQ66072:WLT66074 WVM66072:WVP66074 E131608:H131610 JA131608:JD131610 SW131608:SZ131610 ACS131608:ACV131610 AMO131608:AMR131610 AWK131608:AWN131610 BGG131608:BGJ131610 BQC131608:BQF131610 BZY131608:CAB131610 CJU131608:CJX131610 CTQ131608:CTT131610 DDM131608:DDP131610 DNI131608:DNL131610 DXE131608:DXH131610 EHA131608:EHD131610 EQW131608:EQZ131610 FAS131608:FAV131610 FKO131608:FKR131610 FUK131608:FUN131610 GEG131608:GEJ131610 GOC131608:GOF131610 GXY131608:GYB131610 HHU131608:HHX131610 HRQ131608:HRT131610 IBM131608:IBP131610 ILI131608:ILL131610 IVE131608:IVH131610 JFA131608:JFD131610 JOW131608:JOZ131610 JYS131608:JYV131610 KIO131608:KIR131610 KSK131608:KSN131610 LCG131608:LCJ131610 LMC131608:LMF131610 LVY131608:LWB131610 MFU131608:MFX131610 MPQ131608:MPT131610 MZM131608:MZP131610 NJI131608:NJL131610 NTE131608:NTH131610 ODA131608:ODD131610 OMW131608:OMZ131610 OWS131608:OWV131610 PGO131608:PGR131610 PQK131608:PQN131610 QAG131608:QAJ131610 QKC131608:QKF131610 QTY131608:QUB131610 RDU131608:RDX131610 RNQ131608:RNT131610 RXM131608:RXP131610 SHI131608:SHL131610 SRE131608:SRH131610 TBA131608:TBD131610 TKW131608:TKZ131610 TUS131608:TUV131610 UEO131608:UER131610 UOK131608:UON131610 UYG131608:UYJ131610 VIC131608:VIF131610 VRY131608:VSB131610 WBU131608:WBX131610 WLQ131608:WLT131610 WVM131608:WVP131610 E197144:H197146 JA197144:JD197146 SW197144:SZ197146 ACS197144:ACV197146 AMO197144:AMR197146 AWK197144:AWN197146 BGG197144:BGJ197146 BQC197144:BQF197146 BZY197144:CAB197146 CJU197144:CJX197146 CTQ197144:CTT197146 DDM197144:DDP197146 DNI197144:DNL197146 DXE197144:DXH197146 EHA197144:EHD197146 EQW197144:EQZ197146 FAS197144:FAV197146 FKO197144:FKR197146 FUK197144:FUN197146 GEG197144:GEJ197146 GOC197144:GOF197146 GXY197144:GYB197146 HHU197144:HHX197146 HRQ197144:HRT197146 IBM197144:IBP197146 ILI197144:ILL197146 IVE197144:IVH197146 JFA197144:JFD197146 JOW197144:JOZ197146 JYS197144:JYV197146 KIO197144:KIR197146 KSK197144:KSN197146 LCG197144:LCJ197146 LMC197144:LMF197146 LVY197144:LWB197146 MFU197144:MFX197146 MPQ197144:MPT197146 MZM197144:MZP197146 NJI197144:NJL197146 NTE197144:NTH197146 ODA197144:ODD197146 OMW197144:OMZ197146 OWS197144:OWV197146 PGO197144:PGR197146 PQK197144:PQN197146 QAG197144:QAJ197146 QKC197144:QKF197146 QTY197144:QUB197146 RDU197144:RDX197146 RNQ197144:RNT197146 RXM197144:RXP197146 SHI197144:SHL197146 SRE197144:SRH197146 TBA197144:TBD197146 TKW197144:TKZ197146 TUS197144:TUV197146 UEO197144:UER197146 UOK197144:UON197146 UYG197144:UYJ197146 VIC197144:VIF197146 VRY197144:VSB197146 WBU197144:WBX197146 WLQ197144:WLT197146 WVM197144:WVP197146 E262680:H262682 JA262680:JD262682 SW262680:SZ262682 ACS262680:ACV262682 AMO262680:AMR262682 AWK262680:AWN262682 BGG262680:BGJ262682 BQC262680:BQF262682 BZY262680:CAB262682 CJU262680:CJX262682 CTQ262680:CTT262682 DDM262680:DDP262682 DNI262680:DNL262682 DXE262680:DXH262682 EHA262680:EHD262682 EQW262680:EQZ262682 FAS262680:FAV262682 FKO262680:FKR262682 FUK262680:FUN262682 GEG262680:GEJ262682 GOC262680:GOF262682 GXY262680:GYB262682 HHU262680:HHX262682 HRQ262680:HRT262682 IBM262680:IBP262682 ILI262680:ILL262682 IVE262680:IVH262682 JFA262680:JFD262682 JOW262680:JOZ262682 JYS262680:JYV262682 KIO262680:KIR262682 KSK262680:KSN262682 LCG262680:LCJ262682 LMC262680:LMF262682 LVY262680:LWB262682 MFU262680:MFX262682 MPQ262680:MPT262682 MZM262680:MZP262682 NJI262680:NJL262682 NTE262680:NTH262682 ODA262680:ODD262682 OMW262680:OMZ262682 OWS262680:OWV262682 PGO262680:PGR262682 PQK262680:PQN262682 QAG262680:QAJ262682 QKC262680:QKF262682 QTY262680:QUB262682 RDU262680:RDX262682 RNQ262680:RNT262682 RXM262680:RXP262682 SHI262680:SHL262682 SRE262680:SRH262682 TBA262680:TBD262682 TKW262680:TKZ262682 TUS262680:TUV262682 UEO262680:UER262682 UOK262680:UON262682 UYG262680:UYJ262682 VIC262680:VIF262682 VRY262680:VSB262682 WBU262680:WBX262682 WLQ262680:WLT262682 WVM262680:WVP262682 E328216:H328218 JA328216:JD328218 SW328216:SZ328218 ACS328216:ACV328218 AMO328216:AMR328218 AWK328216:AWN328218 BGG328216:BGJ328218 BQC328216:BQF328218 BZY328216:CAB328218 CJU328216:CJX328218 CTQ328216:CTT328218 DDM328216:DDP328218 DNI328216:DNL328218 DXE328216:DXH328218 EHA328216:EHD328218 EQW328216:EQZ328218 FAS328216:FAV328218 FKO328216:FKR328218 FUK328216:FUN328218 GEG328216:GEJ328218 GOC328216:GOF328218 GXY328216:GYB328218 HHU328216:HHX328218 HRQ328216:HRT328218 IBM328216:IBP328218 ILI328216:ILL328218 IVE328216:IVH328218 JFA328216:JFD328218 JOW328216:JOZ328218 JYS328216:JYV328218 KIO328216:KIR328218 KSK328216:KSN328218 LCG328216:LCJ328218 LMC328216:LMF328218 LVY328216:LWB328218 MFU328216:MFX328218 MPQ328216:MPT328218 MZM328216:MZP328218 NJI328216:NJL328218 NTE328216:NTH328218 ODA328216:ODD328218 OMW328216:OMZ328218 OWS328216:OWV328218 PGO328216:PGR328218 PQK328216:PQN328218 QAG328216:QAJ328218 QKC328216:QKF328218 QTY328216:QUB328218 RDU328216:RDX328218 RNQ328216:RNT328218 RXM328216:RXP328218 SHI328216:SHL328218 SRE328216:SRH328218 TBA328216:TBD328218 TKW328216:TKZ328218 TUS328216:TUV328218 UEO328216:UER328218 UOK328216:UON328218 UYG328216:UYJ328218 VIC328216:VIF328218 VRY328216:VSB328218 WBU328216:WBX328218 WLQ328216:WLT328218 WVM328216:WVP328218 E393752:H393754 JA393752:JD393754 SW393752:SZ393754 ACS393752:ACV393754 AMO393752:AMR393754 AWK393752:AWN393754 BGG393752:BGJ393754 BQC393752:BQF393754 BZY393752:CAB393754 CJU393752:CJX393754 CTQ393752:CTT393754 DDM393752:DDP393754 DNI393752:DNL393754 DXE393752:DXH393754 EHA393752:EHD393754 EQW393752:EQZ393754 FAS393752:FAV393754 FKO393752:FKR393754 FUK393752:FUN393754 GEG393752:GEJ393754 GOC393752:GOF393754 GXY393752:GYB393754 HHU393752:HHX393754 HRQ393752:HRT393754 IBM393752:IBP393754 ILI393752:ILL393754 IVE393752:IVH393754 JFA393752:JFD393754 JOW393752:JOZ393754 JYS393752:JYV393754 KIO393752:KIR393754 KSK393752:KSN393754 LCG393752:LCJ393754 LMC393752:LMF393754 LVY393752:LWB393754 MFU393752:MFX393754 MPQ393752:MPT393754 MZM393752:MZP393754 NJI393752:NJL393754 NTE393752:NTH393754 ODA393752:ODD393754 OMW393752:OMZ393754 OWS393752:OWV393754 PGO393752:PGR393754 PQK393752:PQN393754 QAG393752:QAJ393754 QKC393752:QKF393754 QTY393752:QUB393754 RDU393752:RDX393754 RNQ393752:RNT393754 RXM393752:RXP393754 SHI393752:SHL393754 SRE393752:SRH393754 TBA393752:TBD393754 TKW393752:TKZ393754 TUS393752:TUV393754 UEO393752:UER393754 UOK393752:UON393754 UYG393752:UYJ393754 VIC393752:VIF393754 VRY393752:VSB393754 WBU393752:WBX393754 WLQ393752:WLT393754 WVM393752:WVP393754 E459288:H459290 JA459288:JD459290 SW459288:SZ459290 ACS459288:ACV459290 AMO459288:AMR459290 AWK459288:AWN459290 BGG459288:BGJ459290 BQC459288:BQF459290 BZY459288:CAB459290 CJU459288:CJX459290 CTQ459288:CTT459290 DDM459288:DDP459290 DNI459288:DNL459290 DXE459288:DXH459290 EHA459288:EHD459290 EQW459288:EQZ459290 FAS459288:FAV459290 FKO459288:FKR459290 FUK459288:FUN459290 GEG459288:GEJ459290 GOC459288:GOF459290 GXY459288:GYB459290 HHU459288:HHX459290 HRQ459288:HRT459290 IBM459288:IBP459290 ILI459288:ILL459290 IVE459288:IVH459290 JFA459288:JFD459290 JOW459288:JOZ459290 JYS459288:JYV459290 KIO459288:KIR459290 KSK459288:KSN459290 LCG459288:LCJ459290 LMC459288:LMF459290 LVY459288:LWB459290 MFU459288:MFX459290 MPQ459288:MPT459290 MZM459288:MZP459290 NJI459288:NJL459290 NTE459288:NTH459290 ODA459288:ODD459290 OMW459288:OMZ459290 OWS459288:OWV459290 PGO459288:PGR459290 PQK459288:PQN459290 QAG459288:QAJ459290 QKC459288:QKF459290 QTY459288:QUB459290 RDU459288:RDX459290 RNQ459288:RNT459290 RXM459288:RXP459290 SHI459288:SHL459290 SRE459288:SRH459290 TBA459288:TBD459290 TKW459288:TKZ459290 TUS459288:TUV459290 UEO459288:UER459290 UOK459288:UON459290 UYG459288:UYJ459290 VIC459288:VIF459290 VRY459288:VSB459290 WBU459288:WBX459290 WLQ459288:WLT459290 WVM459288:WVP459290 E524824:H524826 JA524824:JD524826 SW524824:SZ524826 ACS524824:ACV524826 AMO524824:AMR524826 AWK524824:AWN524826 BGG524824:BGJ524826 BQC524824:BQF524826 BZY524824:CAB524826 CJU524824:CJX524826 CTQ524824:CTT524826 DDM524824:DDP524826 DNI524824:DNL524826 DXE524824:DXH524826 EHA524824:EHD524826 EQW524824:EQZ524826 FAS524824:FAV524826 FKO524824:FKR524826 FUK524824:FUN524826 GEG524824:GEJ524826 GOC524824:GOF524826 GXY524824:GYB524826 HHU524824:HHX524826 HRQ524824:HRT524826 IBM524824:IBP524826 ILI524824:ILL524826 IVE524824:IVH524826 JFA524824:JFD524826 JOW524824:JOZ524826 JYS524824:JYV524826 KIO524824:KIR524826 KSK524824:KSN524826 LCG524824:LCJ524826 LMC524824:LMF524826 LVY524824:LWB524826 MFU524824:MFX524826 MPQ524824:MPT524826 MZM524824:MZP524826 NJI524824:NJL524826 NTE524824:NTH524826 ODA524824:ODD524826 OMW524824:OMZ524826 OWS524824:OWV524826 PGO524824:PGR524826 PQK524824:PQN524826 QAG524824:QAJ524826 QKC524824:QKF524826 QTY524824:QUB524826 RDU524824:RDX524826 RNQ524824:RNT524826 RXM524824:RXP524826 SHI524824:SHL524826 SRE524824:SRH524826 TBA524824:TBD524826 TKW524824:TKZ524826 TUS524824:TUV524826 UEO524824:UER524826 UOK524824:UON524826 UYG524824:UYJ524826 VIC524824:VIF524826 VRY524824:VSB524826 WBU524824:WBX524826 WLQ524824:WLT524826 WVM524824:WVP524826 E590360:H590362 JA590360:JD590362 SW590360:SZ590362 ACS590360:ACV590362 AMO590360:AMR590362 AWK590360:AWN590362 BGG590360:BGJ590362 BQC590360:BQF590362 BZY590360:CAB590362 CJU590360:CJX590362 CTQ590360:CTT590362 DDM590360:DDP590362 DNI590360:DNL590362 DXE590360:DXH590362 EHA590360:EHD590362 EQW590360:EQZ590362 FAS590360:FAV590362 FKO590360:FKR590362 FUK590360:FUN590362 GEG590360:GEJ590362 GOC590360:GOF590362 GXY590360:GYB590362 HHU590360:HHX590362 HRQ590360:HRT590362 IBM590360:IBP590362 ILI590360:ILL590362 IVE590360:IVH590362 JFA590360:JFD590362 JOW590360:JOZ590362 JYS590360:JYV590362 KIO590360:KIR590362 KSK590360:KSN590362 LCG590360:LCJ590362 LMC590360:LMF590362 LVY590360:LWB590362 MFU590360:MFX590362 MPQ590360:MPT590362 MZM590360:MZP590362 NJI590360:NJL590362 NTE590360:NTH590362 ODA590360:ODD590362 OMW590360:OMZ590362 OWS590360:OWV590362 PGO590360:PGR590362 PQK590360:PQN590362 QAG590360:QAJ590362 QKC590360:QKF590362 QTY590360:QUB590362 RDU590360:RDX590362 RNQ590360:RNT590362 RXM590360:RXP590362 SHI590360:SHL590362 SRE590360:SRH590362 TBA590360:TBD590362 TKW590360:TKZ590362 TUS590360:TUV590362 UEO590360:UER590362 UOK590360:UON590362 UYG590360:UYJ590362 VIC590360:VIF590362 VRY590360:VSB590362 WBU590360:WBX590362 WLQ590360:WLT590362 WVM590360:WVP590362 E655896:H655898 JA655896:JD655898 SW655896:SZ655898 ACS655896:ACV655898 AMO655896:AMR655898 AWK655896:AWN655898 BGG655896:BGJ655898 BQC655896:BQF655898 BZY655896:CAB655898 CJU655896:CJX655898 CTQ655896:CTT655898 DDM655896:DDP655898 DNI655896:DNL655898 DXE655896:DXH655898 EHA655896:EHD655898 EQW655896:EQZ655898 FAS655896:FAV655898 FKO655896:FKR655898 FUK655896:FUN655898 GEG655896:GEJ655898 GOC655896:GOF655898 GXY655896:GYB655898 HHU655896:HHX655898 HRQ655896:HRT655898 IBM655896:IBP655898 ILI655896:ILL655898 IVE655896:IVH655898 JFA655896:JFD655898 JOW655896:JOZ655898 JYS655896:JYV655898 KIO655896:KIR655898 KSK655896:KSN655898 LCG655896:LCJ655898 LMC655896:LMF655898 LVY655896:LWB655898 MFU655896:MFX655898 MPQ655896:MPT655898 MZM655896:MZP655898 NJI655896:NJL655898 NTE655896:NTH655898 ODA655896:ODD655898 OMW655896:OMZ655898 OWS655896:OWV655898 PGO655896:PGR655898 PQK655896:PQN655898 QAG655896:QAJ655898 QKC655896:QKF655898 QTY655896:QUB655898 RDU655896:RDX655898 RNQ655896:RNT655898 RXM655896:RXP655898 SHI655896:SHL655898 SRE655896:SRH655898 TBA655896:TBD655898 TKW655896:TKZ655898 TUS655896:TUV655898 UEO655896:UER655898 UOK655896:UON655898 UYG655896:UYJ655898 VIC655896:VIF655898 VRY655896:VSB655898 WBU655896:WBX655898 WLQ655896:WLT655898 WVM655896:WVP655898 E721432:H721434 JA721432:JD721434 SW721432:SZ721434 ACS721432:ACV721434 AMO721432:AMR721434 AWK721432:AWN721434 BGG721432:BGJ721434 BQC721432:BQF721434 BZY721432:CAB721434 CJU721432:CJX721434 CTQ721432:CTT721434 DDM721432:DDP721434 DNI721432:DNL721434 DXE721432:DXH721434 EHA721432:EHD721434 EQW721432:EQZ721434 FAS721432:FAV721434 FKO721432:FKR721434 FUK721432:FUN721434 GEG721432:GEJ721434 GOC721432:GOF721434 GXY721432:GYB721434 HHU721432:HHX721434 HRQ721432:HRT721434 IBM721432:IBP721434 ILI721432:ILL721434 IVE721432:IVH721434 JFA721432:JFD721434 JOW721432:JOZ721434 JYS721432:JYV721434 KIO721432:KIR721434 KSK721432:KSN721434 LCG721432:LCJ721434 LMC721432:LMF721434 LVY721432:LWB721434 MFU721432:MFX721434 MPQ721432:MPT721434 MZM721432:MZP721434 NJI721432:NJL721434 NTE721432:NTH721434 ODA721432:ODD721434 OMW721432:OMZ721434 OWS721432:OWV721434 PGO721432:PGR721434 PQK721432:PQN721434 QAG721432:QAJ721434 QKC721432:QKF721434 QTY721432:QUB721434 RDU721432:RDX721434 RNQ721432:RNT721434 RXM721432:RXP721434 SHI721432:SHL721434 SRE721432:SRH721434 TBA721432:TBD721434 TKW721432:TKZ721434 TUS721432:TUV721434 UEO721432:UER721434 UOK721432:UON721434 UYG721432:UYJ721434 VIC721432:VIF721434 VRY721432:VSB721434 WBU721432:WBX721434 WLQ721432:WLT721434 WVM721432:WVP721434 E786968:H786970 JA786968:JD786970 SW786968:SZ786970 ACS786968:ACV786970 AMO786968:AMR786970 AWK786968:AWN786970 BGG786968:BGJ786970 BQC786968:BQF786970 BZY786968:CAB786970 CJU786968:CJX786970 CTQ786968:CTT786970 DDM786968:DDP786970 DNI786968:DNL786970 DXE786968:DXH786970 EHA786968:EHD786970 EQW786968:EQZ786970 FAS786968:FAV786970 FKO786968:FKR786970 FUK786968:FUN786970 GEG786968:GEJ786970 GOC786968:GOF786970 GXY786968:GYB786970 HHU786968:HHX786970 HRQ786968:HRT786970 IBM786968:IBP786970 ILI786968:ILL786970 IVE786968:IVH786970 JFA786968:JFD786970 JOW786968:JOZ786970 JYS786968:JYV786970 KIO786968:KIR786970 KSK786968:KSN786970 LCG786968:LCJ786970 LMC786968:LMF786970 LVY786968:LWB786970 MFU786968:MFX786970 MPQ786968:MPT786970 MZM786968:MZP786970 NJI786968:NJL786970 NTE786968:NTH786970 ODA786968:ODD786970 OMW786968:OMZ786970 OWS786968:OWV786970 PGO786968:PGR786970 PQK786968:PQN786970 QAG786968:QAJ786970 QKC786968:QKF786970 QTY786968:QUB786970 RDU786968:RDX786970 RNQ786968:RNT786970 RXM786968:RXP786970 SHI786968:SHL786970 SRE786968:SRH786970 TBA786968:TBD786970 TKW786968:TKZ786970 TUS786968:TUV786970 UEO786968:UER786970 UOK786968:UON786970 UYG786968:UYJ786970 VIC786968:VIF786970 VRY786968:VSB786970 WBU786968:WBX786970 WLQ786968:WLT786970 WVM786968:WVP786970 E852504:H852506 JA852504:JD852506 SW852504:SZ852506 ACS852504:ACV852506 AMO852504:AMR852506 AWK852504:AWN852506 BGG852504:BGJ852506 BQC852504:BQF852506 BZY852504:CAB852506 CJU852504:CJX852506 CTQ852504:CTT852506 DDM852504:DDP852506 DNI852504:DNL852506 DXE852504:DXH852506 EHA852504:EHD852506 EQW852504:EQZ852506 FAS852504:FAV852506 FKO852504:FKR852506 FUK852504:FUN852506 GEG852504:GEJ852506 GOC852504:GOF852506 GXY852504:GYB852506 HHU852504:HHX852506 HRQ852504:HRT852506 IBM852504:IBP852506 ILI852504:ILL852506 IVE852504:IVH852506 JFA852504:JFD852506 JOW852504:JOZ852506 JYS852504:JYV852506 KIO852504:KIR852506 KSK852504:KSN852506 LCG852504:LCJ852506 LMC852504:LMF852506 LVY852504:LWB852506 MFU852504:MFX852506 MPQ852504:MPT852506 MZM852504:MZP852506 NJI852504:NJL852506 NTE852504:NTH852506 ODA852504:ODD852506 OMW852504:OMZ852506 OWS852504:OWV852506 PGO852504:PGR852506 PQK852504:PQN852506 QAG852504:QAJ852506 QKC852504:QKF852506 QTY852504:QUB852506 RDU852504:RDX852506 RNQ852504:RNT852506 RXM852504:RXP852506 SHI852504:SHL852506 SRE852504:SRH852506 TBA852504:TBD852506 TKW852504:TKZ852506 TUS852504:TUV852506 UEO852504:UER852506 UOK852504:UON852506 UYG852504:UYJ852506 VIC852504:VIF852506 VRY852504:VSB852506 WBU852504:WBX852506 WLQ852504:WLT852506 WVM852504:WVP852506 E918040:H918042 JA918040:JD918042 SW918040:SZ918042 ACS918040:ACV918042 AMO918040:AMR918042 AWK918040:AWN918042 BGG918040:BGJ918042 BQC918040:BQF918042 BZY918040:CAB918042 CJU918040:CJX918042 CTQ918040:CTT918042 DDM918040:DDP918042 DNI918040:DNL918042 DXE918040:DXH918042 EHA918040:EHD918042 EQW918040:EQZ918042 FAS918040:FAV918042 FKO918040:FKR918042 FUK918040:FUN918042 GEG918040:GEJ918042 GOC918040:GOF918042 GXY918040:GYB918042 HHU918040:HHX918042 HRQ918040:HRT918042 IBM918040:IBP918042 ILI918040:ILL918042 IVE918040:IVH918042 JFA918040:JFD918042 JOW918040:JOZ918042 JYS918040:JYV918042 KIO918040:KIR918042 KSK918040:KSN918042 LCG918040:LCJ918042 LMC918040:LMF918042 LVY918040:LWB918042 MFU918040:MFX918042 MPQ918040:MPT918042 MZM918040:MZP918042 NJI918040:NJL918042 NTE918040:NTH918042 ODA918040:ODD918042 OMW918040:OMZ918042 OWS918040:OWV918042 PGO918040:PGR918042 PQK918040:PQN918042 QAG918040:QAJ918042 QKC918040:QKF918042 QTY918040:QUB918042 RDU918040:RDX918042 RNQ918040:RNT918042 RXM918040:RXP918042 SHI918040:SHL918042 SRE918040:SRH918042 TBA918040:TBD918042 TKW918040:TKZ918042 TUS918040:TUV918042 UEO918040:UER918042 UOK918040:UON918042 UYG918040:UYJ918042 VIC918040:VIF918042 VRY918040:VSB918042 WBU918040:WBX918042 WLQ918040:WLT918042 WVM918040:WVP918042 E983576:H983578 JA983576:JD983578 SW983576:SZ983578 ACS983576:ACV983578 AMO983576:AMR983578 AWK983576:AWN983578 BGG983576:BGJ983578 BQC983576:BQF983578 BZY983576:CAB983578 CJU983576:CJX983578 CTQ983576:CTT983578 DDM983576:DDP983578 DNI983576:DNL983578 DXE983576:DXH983578 EHA983576:EHD983578 EQW983576:EQZ983578 FAS983576:FAV983578 FKO983576:FKR983578 FUK983576:FUN983578 GEG983576:GEJ983578 GOC983576:GOF983578 GXY983576:GYB983578 HHU983576:HHX983578 HRQ983576:HRT983578 IBM983576:IBP983578 ILI983576:ILL983578 IVE983576:IVH983578 JFA983576:JFD983578 JOW983576:JOZ983578 JYS983576:JYV983578 KIO983576:KIR983578 KSK983576:KSN983578 LCG983576:LCJ983578 LMC983576:LMF983578 LVY983576:LWB983578 MFU983576:MFX983578 MPQ983576:MPT983578 MZM983576:MZP983578 NJI983576:NJL983578 NTE983576:NTH983578 ODA983576:ODD983578 OMW983576:OMZ983578 OWS983576:OWV983578 PGO983576:PGR983578 PQK983576:PQN983578 QAG983576:QAJ983578 QKC983576:QKF983578 QTY983576:QUB983578 RDU983576:RDX983578 RNQ983576:RNT983578 RXM983576:RXP983578 SHI983576:SHL983578 SRE983576:SRH983578 TBA983576:TBD983578 TKW983576:TKZ983578 TUS983576:TUV983578 UEO983576:UER983578 UOK983576:UON983578 UYG983576:UYJ983578 VIC983576:VIF983578 VRY983576:VSB983578 WBU983576:WBX983578 WLQ983576:WLT983578 WVM983576:WVP983578 F160:I160 F367:I367 F450:I452 F412:I412 F348 E479 E506" xr:uid="{00000000-0002-0000-0000-000003000000}">
      <formula1>"YES, NO"</formula1>
    </dataValidation>
    <dataValidation type="list" allowBlank="1" showInputMessage="1" showErrorMessage="1" sqref="I197 I195 I408 I404 I402 I406 I199 I201" xr:uid="{00000000-0002-0000-0000-000004000000}">
      <formula1>"YES,NO"</formula1>
    </dataValidation>
    <dataValidation type="list" allowBlank="1" showInputMessage="1" showErrorMessage="1" sqref="F169:G169 F424:G424 F376:G376" xr:uid="{00000000-0002-0000-0000-000005000000}">
      <formula1>$N$78:$N$79</formula1>
    </dataValidation>
    <dataValidation type="list" allowBlank="1" showInputMessage="1" showErrorMessage="1" sqref="H169:I169 H424:I424 H376:I376" xr:uid="{00000000-0002-0000-0000-000006000000}">
      <formula1>$N$78:$N$80</formula1>
    </dataValidation>
  </dataValidations>
  <pageMargins left="0.19685039370078741" right="0.19685039370078741" top="0.23622047244094491" bottom="0.23622047244094491" header="0.31496062992125984" footer="3.937007874015748E-2"/>
  <pageSetup paperSize="9" scale="55" orientation="portrait" r:id="rId1"/>
  <rowBreaks count="11" manualBreakCount="11">
    <brk id="55" max="8" man="1"/>
    <brk id="70" max="8" man="1"/>
    <brk id="136" max="8" man="1"/>
    <brk id="341" max="8" man="1"/>
    <brk id="453" max="8" man="1"/>
    <brk id="481" max="8" man="1"/>
    <brk id="524" max="8" man="1"/>
    <brk id="546" max="8" man="1"/>
    <brk id="581" max="8" man="1"/>
    <brk id="645" max="8" man="1"/>
    <brk id="719"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99</xdr:row>
                    <xdr:rowOff>38100</xdr:rowOff>
                  </from>
                  <to>
                    <xdr:col>5</xdr:col>
                    <xdr:colOff>76200</xdr:colOff>
                    <xdr:row>100</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102</xdr:row>
                    <xdr:rowOff>142875</xdr:rowOff>
                  </from>
                  <to>
                    <xdr:col>5</xdr:col>
                    <xdr:colOff>1114425</xdr:colOff>
                    <xdr:row>102</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99</xdr:row>
                    <xdr:rowOff>38100</xdr:rowOff>
                  </from>
                  <to>
                    <xdr:col>7</xdr:col>
                    <xdr:colOff>104775</xdr:colOff>
                    <xdr:row>100</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160</xdr:row>
                    <xdr:rowOff>142875</xdr:rowOff>
                  </from>
                  <to>
                    <xdr:col>5</xdr:col>
                    <xdr:colOff>657225</xdr:colOff>
                    <xdr:row>161</xdr:row>
                    <xdr:rowOff>476250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809625</xdr:colOff>
                    <xdr:row>160</xdr:row>
                    <xdr:rowOff>142875</xdr:rowOff>
                  </from>
                  <to>
                    <xdr:col>6</xdr:col>
                    <xdr:colOff>590550</xdr:colOff>
                    <xdr:row>161</xdr:row>
                    <xdr:rowOff>476250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161</xdr:row>
                    <xdr:rowOff>361950</xdr:rowOff>
                  </from>
                  <to>
                    <xdr:col>6</xdr:col>
                    <xdr:colOff>0</xdr:colOff>
                    <xdr:row>161</xdr:row>
                    <xdr:rowOff>790575</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819150</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368</xdr:row>
                    <xdr:rowOff>0</xdr:rowOff>
                  </from>
                  <to>
                    <xdr:col>5</xdr:col>
                    <xdr:colOff>657225</xdr:colOff>
                    <xdr:row>368</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368</xdr:row>
                    <xdr:rowOff>190500</xdr:rowOff>
                  </from>
                  <to>
                    <xdr:col>6</xdr:col>
                    <xdr:colOff>0</xdr:colOff>
                    <xdr:row>368</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723</xdr:row>
                    <xdr:rowOff>0</xdr:rowOff>
                  </from>
                  <to>
                    <xdr:col>4</xdr:col>
                    <xdr:colOff>857250</xdr:colOff>
                    <xdr:row>724</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723</xdr:row>
                    <xdr:rowOff>0</xdr:rowOff>
                  </from>
                  <to>
                    <xdr:col>5</xdr:col>
                    <xdr:colOff>1009650</xdr:colOff>
                    <xdr:row>724</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723</xdr:row>
                    <xdr:rowOff>0</xdr:rowOff>
                  </from>
                  <to>
                    <xdr:col>6</xdr:col>
                    <xdr:colOff>857250</xdr:colOff>
                    <xdr:row>724</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723</xdr:row>
                    <xdr:rowOff>0</xdr:rowOff>
                  </from>
                  <to>
                    <xdr:col>8</xdr:col>
                    <xdr:colOff>190500</xdr:colOff>
                    <xdr:row>724</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724</xdr:row>
                    <xdr:rowOff>495300</xdr:rowOff>
                  </from>
                  <to>
                    <xdr:col>4</xdr:col>
                    <xdr:colOff>857250</xdr:colOff>
                    <xdr:row>724</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724</xdr:row>
                    <xdr:rowOff>495300</xdr:rowOff>
                  </from>
                  <to>
                    <xdr:col>6</xdr:col>
                    <xdr:colOff>857250</xdr:colOff>
                    <xdr:row>724</xdr:row>
                    <xdr:rowOff>876300</xdr:rowOff>
                  </to>
                </anchor>
              </controlPr>
            </control>
          </mc:Choice>
        </mc:AlternateContent>
        <mc:AlternateContent xmlns:mc="http://schemas.openxmlformats.org/markup-compatibility/2006">
          <mc:Choice Requires="x14">
            <control shapeId="1213" r:id="rId66" name="Check Box 189">
              <controlPr defaultSize="0" autoFill="0" autoLine="0" autoPict="0">
                <anchor moveWithCells="1" sizeWithCells="1">
                  <from>
                    <xdr:col>4</xdr:col>
                    <xdr:colOff>66675</xdr:colOff>
                    <xdr:row>500</xdr:row>
                    <xdr:rowOff>38100</xdr:rowOff>
                  </from>
                  <to>
                    <xdr:col>4</xdr:col>
                    <xdr:colOff>923925</xdr:colOff>
                    <xdr:row>500</xdr:row>
                    <xdr:rowOff>523875</xdr:rowOff>
                  </to>
                </anchor>
              </controlPr>
            </control>
          </mc:Choice>
        </mc:AlternateContent>
        <mc:AlternateContent xmlns:mc="http://schemas.openxmlformats.org/markup-compatibility/2006">
          <mc:Choice Requires="x14">
            <control shapeId="1214" r:id="rId67" name="Check Box 190">
              <controlPr defaultSize="0" autoFill="0" autoLine="0" autoPict="0">
                <anchor moveWithCells="1" sizeWithCells="1">
                  <from>
                    <xdr:col>4</xdr:col>
                    <xdr:colOff>962025</xdr:colOff>
                    <xdr:row>500</xdr:row>
                    <xdr:rowOff>19050</xdr:rowOff>
                  </from>
                  <to>
                    <xdr:col>5</xdr:col>
                    <xdr:colOff>1009650</xdr:colOff>
                    <xdr:row>500</xdr:row>
                    <xdr:rowOff>485775</xdr:rowOff>
                  </to>
                </anchor>
              </controlPr>
            </control>
          </mc:Choice>
        </mc:AlternateContent>
        <mc:AlternateContent xmlns:mc="http://schemas.openxmlformats.org/markup-compatibility/2006">
          <mc:Choice Requires="x14">
            <control shapeId="1215" r:id="rId68" name="Check Box 191">
              <controlPr defaultSize="0" autoFill="0" autoLine="0" autoPict="0">
                <anchor moveWithCells="1" sizeWithCells="1">
                  <from>
                    <xdr:col>6</xdr:col>
                    <xdr:colOff>38100</xdr:colOff>
                    <xdr:row>500</xdr:row>
                    <xdr:rowOff>0</xdr:rowOff>
                  </from>
                  <to>
                    <xdr:col>7</xdr:col>
                    <xdr:colOff>419100</xdr:colOff>
                    <xdr:row>500</xdr:row>
                    <xdr:rowOff>428625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2026-02-06T12:06:29Z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2025-06-27T10:39:48Z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16335980-8c3f-4822-b759-54de9decdbc6</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